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A$\Рыбай Ю.Н\2027\ТТ ТО 2027\"/>
    </mc:Choice>
  </mc:AlternateContent>
  <bookViews>
    <workbookView xWindow="0" yWindow="0" windowWidth="16380" windowHeight="8190" tabRatio="500"/>
  </bookViews>
  <sheets>
    <sheet name="2027" sheetId="1" r:id="rId1"/>
  </sheets>
  <definedNames>
    <definedName name="_xlnm.Print_Titles" localSheetId="0">'2027'!$9:$9</definedName>
    <definedName name="_xlnm.Print_Area" localSheetId="0">'2027'!$A$1:$AF$54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8" i="1" l="1"/>
  <c r="Z48" i="1" s="1"/>
  <c r="AD48" i="1" s="1"/>
  <c r="I47" i="1"/>
  <c r="E47" i="1"/>
  <c r="M47" i="1" s="1"/>
  <c r="O47" i="1" s="1"/>
  <c r="R46" i="1"/>
  <c r="S46" i="1" s="1"/>
  <c r="V46" i="1" s="1"/>
  <c r="R45" i="1"/>
  <c r="S45" i="1" s="1"/>
  <c r="V45" i="1" s="1"/>
  <c r="I45" i="1"/>
  <c r="E45" i="1"/>
  <c r="A45" i="1"/>
  <c r="A47" i="1" s="1"/>
  <c r="A48" i="1" s="1"/>
  <c r="R44" i="1"/>
  <c r="I44" i="1"/>
  <c r="E44" i="1"/>
  <c r="X40" i="1"/>
  <c r="Z40" i="1" s="1"/>
  <c r="I40" i="1"/>
  <c r="E40" i="1"/>
  <c r="S43" i="1" s="1"/>
  <c r="V43" i="1" s="1"/>
  <c r="Z38" i="1"/>
  <c r="AB38" i="1" s="1"/>
  <c r="S37" i="1"/>
  <c r="V37" i="1" s="1"/>
  <c r="E36" i="1"/>
  <c r="M36" i="1" s="1"/>
  <c r="O36" i="1" s="1"/>
  <c r="S35" i="1"/>
  <c r="V35" i="1" s="1"/>
  <c r="Z34" i="1"/>
  <c r="AD34" i="1" s="1"/>
  <c r="S34" i="1"/>
  <c r="V34" i="1" s="1"/>
  <c r="M34" i="1"/>
  <c r="O34" i="1" s="1"/>
  <c r="Z33" i="1"/>
  <c r="AB33" i="1" s="1"/>
  <c r="Z32" i="1"/>
  <c r="AB32" i="1" s="1"/>
  <c r="S32" i="1"/>
  <c r="V32" i="1" s="1"/>
  <c r="Z31" i="1"/>
  <c r="AD31" i="1" s="1"/>
  <c r="Z30" i="1"/>
  <c r="AD30" i="1" s="1"/>
  <c r="Z29" i="1"/>
  <c r="AB29" i="1" s="1"/>
  <c r="S29" i="1"/>
  <c r="V29" i="1" s="1"/>
  <c r="M29" i="1"/>
  <c r="O29" i="1" s="1"/>
  <c r="Z28" i="1"/>
  <c r="AD28" i="1" s="1"/>
  <c r="AB27" i="1"/>
  <c r="Z27" i="1"/>
  <c r="AD27" i="1" s="1"/>
  <c r="Z26" i="1"/>
  <c r="AB26" i="1" s="1"/>
  <c r="S26" i="1"/>
  <c r="V26" i="1" s="1"/>
  <c r="Z25" i="1"/>
  <c r="AB25" i="1" s="1"/>
  <c r="Z24" i="1"/>
  <c r="AB24" i="1" s="1"/>
  <c r="S24" i="1"/>
  <c r="V24" i="1" s="1"/>
  <c r="M24" i="1"/>
  <c r="O24" i="1" s="1"/>
  <c r="S23" i="1"/>
  <c r="V23" i="1" s="1"/>
  <c r="Z22" i="1"/>
  <c r="AB22" i="1" s="1"/>
  <c r="S22" i="1"/>
  <c r="V22" i="1" s="1"/>
  <c r="Z21" i="1"/>
  <c r="AD21" i="1" s="1"/>
  <c r="S21" i="1"/>
  <c r="V21" i="1" s="1"/>
  <c r="M21" i="1"/>
  <c r="O21" i="1" s="1"/>
  <c r="Z19" i="1"/>
  <c r="AD19" i="1" s="1"/>
  <c r="Z17" i="1"/>
  <c r="AD17" i="1" s="1"/>
  <c r="R17" i="1"/>
  <c r="S17" i="1" s="1"/>
  <c r="V17" i="1" s="1"/>
  <c r="M17" i="1"/>
  <c r="O17" i="1" s="1"/>
  <c r="Z16" i="1"/>
  <c r="AB16" i="1" s="1"/>
  <c r="Z15" i="1"/>
  <c r="AD15" i="1" s="1"/>
  <c r="M15" i="1"/>
  <c r="O15" i="1" s="1"/>
  <c r="Z13" i="1"/>
  <c r="AB13" i="1" s="1"/>
  <c r="S13" i="1"/>
  <c r="V13" i="1" s="1"/>
  <c r="M13" i="1"/>
  <c r="O13" i="1" s="1"/>
  <c r="Z12" i="1"/>
  <c r="AD12" i="1" s="1"/>
  <c r="M12" i="1"/>
  <c r="M45" i="1" l="1"/>
  <c r="O45" i="1" s="1"/>
  <c r="AB19" i="1"/>
  <c r="S44" i="1"/>
  <c r="V44" i="1" s="1"/>
  <c r="AD33" i="1"/>
  <c r="M44" i="1"/>
  <c r="O44" i="1" s="1"/>
  <c r="AD13" i="1"/>
  <c r="AB34" i="1"/>
  <c r="AD25" i="1"/>
  <c r="M40" i="1"/>
  <c r="O40" i="1" s="1"/>
  <c r="AB30" i="1"/>
  <c r="Z47" i="1"/>
  <c r="AD47" i="1" s="1"/>
  <c r="AB17" i="1"/>
  <c r="AB31" i="1"/>
  <c r="S36" i="1"/>
  <c r="V36" i="1" s="1"/>
  <c r="M48" i="1"/>
  <c r="O48" i="1" s="1"/>
  <c r="AB12" i="1"/>
  <c r="AB21" i="1"/>
  <c r="S48" i="1"/>
  <c r="V48" i="1" s="1"/>
  <c r="Z36" i="1"/>
  <c r="AD36" i="1" s="1"/>
  <c r="AB48" i="1"/>
  <c r="AD40" i="1"/>
  <c r="AB40" i="1"/>
  <c r="AB28" i="1"/>
  <c r="O12" i="1"/>
  <c r="AB15" i="1"/>
  <c r="S41" i="1"/>
  <c r="V41" i="1" s="1"/>
  <c r="AB47" i="1"/>
  <c r="S40" i="1"/>
  <c r="V40" i="1" s="1"/>
  <c r="S47" i="1"/>
  <c r="V47" i="1" s="1"/>
  <c r="S42" i="1"/>
  <c r="V42" i="1" s="1"/>
  <c r="AD22" i="1"/>
  <c r="AB36" i="1" l="1"/>
</calcChain>
</file>

<file path=xl/sharedStrings.xml><?xml version="1.0" encoding="utf-8"?>
<sst xmlns="http://schemas.openxmlformats.org/spreadsheetml/2006/main" count="265" uniqueCount="184">
  <si>
    <t>№ п/п</t>
  </si>
  <si>
    <t xml:space="preserve">Объект </t>
  </si>
  <si>
    <t>Оборудование</t>
  </si>
  <si>
    <t>Единица измерения</t>
  </si>
  <si>
    <t>Количество единиц оборудования</t>
  </si>
  <si>
    <t>Наименование типовой работы, состав работ</t>
  </si>
  <si>
    <t>Шифр расценки</t>
  </si>
  <si>
    <t>Норма трудозатрат на ед. изм.</t>
  </si>
  <si>
    <t>Состав работ</t>
  </si>
  <si>
    <t xml:space="preserve">Средний разряд работ </t>
  </si>
  <si>
    <t>Периодичность выполнения работ (кол-во раз в год)</t>
  </si>
  <si>
    <t>Ддлительность выполнения на год (час)</t>
  </si>
  <si>
    <t>Стоимость  ч/час, руб.</t>
  </si>
  <si>
    <t>Общая стоимость услуг,  руб.</t>
  </si>
  <si>
    <t xml:space="preserve"> МТР </t>
  </si>
  <si>
    <t xml:space="preserve">Норма расхода МТР на единицу работ </t>
  </si>
  <si>
    <t>Количество  МТР</t>
  </si>
  <si>
    <t>Обоснование стоимости МТР</t>
  </si>
  <si>
    <t>Цена за единицу, руб. без НДС</t>
  </si>
  <si>
    <t>Стоимость материалов, руб. без НДС</t>
  </si>
  <si>
    <t xml:space="preserve">Средства механизации, автотранспорт </t>
  </si>
  <si>
    <t>Норма эксплуатации механизмов, маш/час.</t>
  </si>
  <si>
    <t xml:space="preserve">Обоснование стоимости механизмов </t>
  </si>
  <si>
    <t>Время использования механизма, маш/час</t>
  </si>
  <si>
    <t>Стоимость маш/час,руб.</t>
  </si>
  <si>
    <t>Стоимость эксплуатации механизмов и автотранспорта, руб.</t>
  </si>
  <si>
    <t>в т.ч. стоимость з/п маш/час, руб.</t>
  </si>
  <si>
    <t>Стоимость в т.ч. зп/а маш.</t>
  </si>
  <si>
    <t xml:space="preserve">Особые условия по безопасности выполнения работ </t>
  </si>
  <si>
    <t>Период выполнения работ (квартал)</t>
  </si>
  <si>
    <t>27</t>
  </si>
  <si>
    <t>28</t>
  </si>
  <si>
    <t>29</t>
  </si>
  <si>
    <t>30</t>
  </si>
  <si>
    <t>31</t>
  </si>
  <si>
    <t>=5*9*12</t>
  </si>
  <si>
    <t>=13*14</t>
  </si>
  <si>
    <t>=5*12*18</t>
  </si>
  <si>
    <t>=19*21</t>
  </si>
  <si>
    <t>=5*12*24</t>
  </si>
  <si>
    <t>=26*27</t>
  </si>
  <si>
    <t>=26*29</t>
  </si>
  <si>
    <t>Раздел №1. Дороги и площадки</t>
  </si>
  <si>
    <t>А/дорога от моста до ГЭС  инв.№ЗЕ00008034. А/дорога на гребень плотины инв. №ЗЕ00008023, Дорога внутрихозяйственная от хоздвора инв. №ЗЕ00080843, Дорога внутрихозяйственная хоздвора инв. №ЗЕ00080840, Дорога внутрихозяйственная СТиМ инв. №ЗЕ00080213, Дорога внутрихозяйственная главного корпуса инв. №ЗЕ00080839, Дорога внутрихозяйственная за главн. корпусом инв. №ЗЕ00080841, Дорога внутрихозяйственная левого берега инв.№ЗЕ00080835, Дорожки и площадки  здания АПК-2 инв. №ЗЕ00033013, Площадка с ограждениями ОРУ 220 инв.№ЗЕ00008003, Площадка с ограждениями ОРУ-500 инв.№ЗЕ00008015</t>
  </si>
  <si>
    <t>1 км прохода</t>
  </si>
  <si>
    <t>Уборка различных предметов и мусора с элементов автомобильной дороги
(14 432,00 м2/8м)</t>
  </si>
  <si>
    <t>ГЭСНс01-02-002-01</t>
  </si>
  <si>
    <t>01.Сбор мусора и посторонних предметов. 02.Складирование мусора. 03.Переходы на другую сторону проезжей части. 04.Пробег и маневрирование комбинированной дорожной машины для погрузки мусора. 05.Погрузка мусора.</t>
  </si>
  <si>
    <t>Машины дорожные комбинированные, мощностью менее 210 л.с.</t>
  </si>
  <si>
    <t>ФСЭМ-91.13.01-034</t>
  </si>
  <si>
    <t>Июнь</t>
  </si>
  <si>
    <t>1000 м2</t>
  </si>
  <si>
    <t xml:space="preserve">Россыпь противогололедных материалов вручную на тротуарах,остановках общественного транспорта, площадках отдыха </t>
  </si>
  <si>
    <t>ГЭСНс01-05-028-01</t>
  </si>
  <si>
    <t>01. Россыпь противогололедных материалов вручную на тротуарах, остановках общественного транспорта, лестничных сходах. 02. Переезды.</t>
  </si>
  <si>
    <t>Песок природный для строительных: работ средний с крупностью зерен размером свыше 5 мм - до 5% по массе</t>
  </si>
  <si>
    <t>м3</t>
  </si>
  <si>
    <t>ФССЦ-02.3.01.02-0016</t>
  </si>
  <si>
    <t>Машины дорожной службы (машина дорожного мастера)</t>
  </si>
  <si>
    <t>ФСЭМ-91.13.01-032</t>
  </si>
  <si>
    <t>50% Март, 50% Декабрь</t>
  </si>
  <si>
    <t>100 м</t>
  </si>
  <si>
    <t>Разборка бортовых камней: на бетонном основании (Устранение дефектов обрамления дорог)</t>
  </si>
  <si>
    <t>ФЕРр68-14-1</t>
  </si>
  <si>
    <t>01. Разборка бортовых камней. 02. Сгребание материала, полученного при разборке. 03. Оправка в штабеля материала, полученного при разборке.</t>
  </si>
  <si>
    <t>Компрессоры передвижные с двигателем внутреннего сгорания давлением: до 686 кПа (7 ат), производительность до 5 м3/мин</t>
  </si>
  <si>
    <t>ФСЭМ-91.18.01-007</t>
  </si>
  <si>
    <t>Молотки при работе от передвижных компрессорных станций: отбойные пневматические</t>
  </si>
  <si>
    <t>ФСЭМ-91.21.10-003</t>
  </si>
  <si>
    <t>1000 м2 покрытия</t>
  </si>
  <si>
    <t>Устройство покрытий толщиной 15 см при укатке щебня с пределом прочности на сжатие до 68,6 МПа (700 кгс/см2): однослойных (Устройство подстилающего слоя из щебня)</t>
  </si>
  <si>
    <t>ФЕР27-04-014-01</t>
  </si>
  <si>
    <t>01. Россыпь и разравнивание щебня. 02. Профилирование и планировка щебня. 03. Укатка щебня с поливкой водой. 04. Уход за покрытием.</t>
  </si>
  <si>
    <t>Щебень из природного камня для строительных работ марка: 600, фракция 5 (3)-40 мм</t>
  </si>
  <si>
    <t>ФССЦ-02.2.05.04-0085</t>
  </si>
  <si>
    <t>Погрузчик, грузоподъемность 5 т</t>
  </si>
  <si>
    <t>ФСЭМ-91.06.05-011</t>
  </si>
  <si>
    <t>Машины поливомоечные 6000 л</t>
  </si>
  <si>
    <t>ФСЭМ-91.13.01-038</t>
  </si>
  <si>
    <t>100 м бортового камня</t>
  </si>
  <si>
    <t>Установка бортовых камней бетонных: при других видах покрытий (Устранение дефектов обрамления дорог)</t>
  </si>
  <si>
    <t>ФЕР27-02-010-02</t>
  </si>
  <si>
    <t>01. Устройство бетонного основания с уплотнением, установкой и снятием опалубки. 02. Установка бортовых камней с подтеской, заливкой швов и их расшивкой. 03. Очистка гранитных бортов.</t>
  </si>
  <si>
    <t>Камни бортовые: БК 100.30.18.15 /бетон В30 (М400), объем 0,049 м3/ (ГОСТ 6665-91)</t>
  </si>
  <si>
    <t>шт</t>
  </si>
  <si>
    <t>ФССЦ-05.2.03.03-0026</t>
  </si>
  <si>
    <t>Краны на автомобильном ходу, грузоподъемность 16 т</t>
  </si>
  <si>
    <t>ФСЭМ-91.05.05-015</t>
  </si>
  <si>
    <t>Брусья необрезные, хвойных пород, длина 4-6,5 м, все ширины, толщина 100, 125 мм, сорт IV</t>
  </si>
  <si>
    <t>ФССЦ-11.1.03.03-0012</t>
  </si>
  <si>
    <t>Автомобили бортовые, грузоподъемность до 5 т</t>
  </si>
  <si>
    <t>ФСЭМ-91.14.02-001</t>
  </si>
  <si>
    <t>Смеси бетонные тяжелого бетона (БСТ), класс B15 (М200)</t>
  </si>
  <si>
    <t>ФССЦ-04.1.02.05-0006</t>
  </si>
  <si>
    <t>100 м2 основания</t>
  </si>
  <si>
    <t xml:space="preserve">Ремонт асфальтобетонного покрытия дорог однослойного толщиной: 50 мм площадью ремонта до 5 м2 (Устранение дефектов бетонного покрытия дорог). </t>
  </si>
  <si>
    <t>ФЕРр68-15-1</t>
  </si>
  <si>
    <t>100 м2</t>
  </si>
  <si>
    <t>01. Разломка и обрубка краев асфальтобетона. 02. Очистка основания. 03. Смазка битумом краев обрубленных мест. 04. Укладка и разравнивание асфальтобетонной смеси. 05. Укатка катком.</t>
  </si>
  <si>
    <t>Смеси асфальтобетонные плотные крупнозернистые тип Б марка II</t>
  </si>
  <si>
    <t>т</t>
  </si>
  <si>
    <t>ФССЦ-04.2.01.01-0042</t>
  </si>
  <si>
    <t>Котлы битумные передвижные 400 л</t>
  </si>
  <si>
    <t>ФСЭМ-91.08.04-021</t>
  </si>
  <si>
    <t>Сентябрь</t>
  </si>
  <si>
    <t>Катки самоходные гладкие вибрационные, масса 8 т</t>
  </si>
  <si>
    <t>ФСЭМ-91.08.03-016</t>
  </si>
  <si>
    <t>Битумы нефтяные дорожные марки: БНД-60/90, БНД 90/130</t>
  </si>
  <si>
    <t>ФССЦ-01.2.01.01-0019</t>
  </si>
  <si>
    <t>Автомобили бортовые, грузоподъемность: до 5 т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</si>
  <si>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(Устранение дефектов бетонного покрытия дорог. Мелкий ремонт, средняя толщина слоя 50 мм) </t>
  </si>
  <si>
    <t>ГЭСНс01-02-005-01</t>
  </si>
  <si>
    <t>01. Обрубка краев выбоин (1 - 3, 8 - 10).
02. Фрезерование разрушенного покрытия (4 - 6).
03. Очистка основания с продувкой сжатым воздухом.
04. Подгрунтовка стенок и дна выбоины битумной эмульсией (1 - 6).
05. Разогрев ремонтируемой поверхности (7, 8).
06. Укладка и разравнивание асфальтобетонной смеси.
07. Уплотнение смеси.
08. Уборка отходов.
09. Установка и снятие ограждений.
10. Переходы и перемещение машин.</t>
  </si>
  <si>
    <t>Битумы нефтяные дорожные жидкие, класс МГ, СГ</t>
  </si>
  <si>
    <t>ФССЦ-01.2.01.01-0001</t>
  </si>
  <si>
    <t>100 м трещин</t>
  </si>
  <si>
    <t>Заделка трещин в асфальтобетонных покрытиях вручную битумом с очисткой трещин и засыпкой поверхности песком с уплотнением (Устранение дефектов асфальтового покрытия дорог. Ширина трещин 0,012 м.; глубина 0,015 м)</t>
  </si>
  <si>
    <t>ФЕРр68-19-1</t>
  </si>
  <si>
    <t xml:space="preserve">Заделка трещин в асфальтобетонных покрытиях вручную битумом с очисткой трещин и засыпкой поверхности песком </t>
  </si>
  <si>
    <t>Автогудронаторы 3500 л</t>
  </si>
  <si>
    <t>ФСЭМ-91.08.02-001</t>
  </si>
  <si>
    <t>Песок природный II класс, средний, круглые сита</t>
  </si>
  <si>
    <t>ФССЦ-02.3.01.02-1012</t>
  </si>
  <si>
    <t>100 шт.</t>
  </si>
  <si>
    <r>
      <rPr>
        <sz val="18"/>
        <rFont val="Times New Roman"/>
        <family val="1"/>
        <charset val="1"/>
      </rPr>
      <t xml:space="preserve">Окраска стоек дорожных знаков 
</t>
    </r>
  </si>
  <si>
    <t>ГЭСНс01-04-003-01</t>
  </si>
  <si>
    <r>
      <rPr>
        <sz val="18"/>
        <rFont val="Times New Roman"/>
        <family val="1"/>
        <charset val="1"/>
      </rPr>
      <t>01. Очистка поверхности.
02. Окрашивание поверхности</t>
    </r>
    <r>
      <rPr>
        <sz val="18"/>
        <color rgb="FFFF0000"/>
        <rFont val="Times New Roman"/>
        <family val="1"/>
        <charset val="204"/>
      </rPr>
      <t xml:space="preserve"> за один раз</t>
    </r>
    <r>
      <rPr>
        <sz val="18"/>
        <rFont val="Times New Roman"/>
        <family val="1"/>
        <charset val="1"/>
      </rPr>
      <t xml:space="preserve"> с нанесением полос.
03. Установка и снятие ограждений.</t>
    </r>
  </si>
  <si>
    <t>Материал защитный химостойкий "ПРИМ ПЛАТИНА" (расход 0,36 кг/1 м2 на 1 слой, цвет серый) S стойки - 0,4м2</t>
  </si>
  <si>
    <t>кг</t>
  </si>
  <si>
    <t>ФССЦ-14.2.03.07-0004</t>
  </si>
  <si>
    <t>1 т груза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</si>
  <si>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</si>
  <si>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ФССЦпг-01-01-01-045</t>
  </si>
  <si>
    <t>Перевозка грузов автомобилями-самосвалами грузоподъемностью 10 т работающих вне карьера на расстояние: I класс груза до 12 км
(Перевозка мусора на г/с )</t>
  </si>
  <si>
    <t>ФССЦпг-03-21-01-012</t>
  </si>
  <si>
    <t>Автомобиль-самосвал, грузоподъемность:
до 10 т</t>
  </si>
  <si>
    <t>Раздел №2. Обслуживание дорожной разметки</t>
  </si>
  <si>
    <t xml:space="preserve">А/дорога от моста до ГЭС
</t>
  </si>
  <si>
    <t>Дорожная разметка и дорожные знаки</t>
  </si>
  <si>
    <t>м2</t>
  </si>
  <si>
    <t xml:space="preserve">Устройство цветного противоскользящего дорожного покрытия: на прямом участке дороги с удалением существующей разметки (Сплошные линии шириной 0,2м, 160 м.п.) </t>
  </si>
  <si>
    <t>ФЕР27-09-022-02</t>
  </si>
  <si>
    <t>Удаление дорожной разметки. Подготовительные работы. Приготовление состава для противоскользящего покрытия (смешивание и разогрев). Нанесение вручную состава на асфальтовое покрытие. Распределение вручную бокситной крошки. Удаление трафаретной ленты и сбор избытка крошки вручную</t>
  </si>
  <si>
    <t>1</t>
  </si>
  <si>
    <t>Крошка бокситная, фракция 1-3 мм</t>
  </si>
  <si>
    <t>ФССЦ-01.7.07.29-0041</t>
  </si>
  <si>
    <t>Отвердитель эпоксидных смол модифицированный, аминный</t>
  </si>
  <si>
    <t>ФССЦ-14.5.09.04-0001</t>
  </si>
  <si>
    <t>Смола эпоксидная модифицированная (компонент А эпоксидной смолы)</t>
  </si>
  <si>
    <t>ФССЦ-14.2.04.03-0012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</si>
  <si>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</si>
  <si>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ФССЦ-01.2.03.05-0004</t>
  </si>
  <si>
    <t>Нанесение вертикальной разметки: 2.5 на железобетонное барьерное ограждение (Нанесение вертикальной разметки шириной до 0,1 м по трафарету. 41м2)</t>
  </si>
  <si>
    <t>ГЭСНс01-04-010-02</t>
  </si>
  <si>
    <t xml:space="preserve"> Очистка поверхности.
Разметка и нанесение полос.
Установка и снятие ограждения места работ.</t>
  </si>
  <si>
    <t xml:space="preserve">Краска разметочная дорожная: МАГИСТРАЛЬ, белая (с световозращающими стекло шариками). Расход: 350 г/м2 </t>
  </si>
  <si>
    <t>ФССЦ-01.5.01.01-0008</t>
  </si>
  <si>
    <t>Нанесение вертикальной разметки 2.7 на эксплуатируемый бордюр с изношенной разметкой вручную (Окраска инженерных средств защиты)</t>
  </si>
  <si>
    <t>ФЕР27-09-032-03</t>
  </si>
  <si>
    <t>Эмаль ПФ-115 чёрная. Расход на один слой 0,13кг/м2 (23м2)</t>
  </si>
  <si>
    <t>ФССЦ-14.4.04.08-0005</t>
  </si>
  <si>
    <t>Эмаль ПФ-115 серая. Расход на один слой 0,13кг/м2 (37 м2)</t>
  </si>
  <si>
    <t>ФССЦ-14.4.04.08-0003</t>
  </si>
  <si>
    <t>100 шт</t>
  </si>
  <si>
    <t>Установка дорожных знаков бесфундаментных: на металлических стойках</t>
  </si>
  <si>
    <t>ФЕР27-09-008-1</t>
  </si>
  <si>
    <t>1. Бурение ям бурильно-крановыми машинами. 02. Установка бесфундаментных стоек. 03. Антисептирование деревянных стоек. 04. Окраска стоек. 05. Разделка оснований дорожных знаков. 06. Переход от одного знака к следующему.</t>
  </si>
  <si>
    <t>Знаки дорожные на оцинкованной подоснове со световозвращающей пленкой: информационные, размером 700x700 мм, тип 6.2, 6.3.1, 6.3.2, 6.4-6.7, 6.8.1-6.8.3 (ГОСТ 32945-2014, тип пленки А, класс 1А, светоустойчивость С1, тип размер 2, основание оцинков.сталь толщиной 0,8-1,2мм с двойной обортовкой, вид крепления П-образное)</t>
  </si>
  <si>
    <t>шт.</t>
  </si>
  <si>
    <t>ФССЦ-01.5.03.03-0033</t>
  </si>
  <si>
    <t>Машины бурильные на тракторе 85 кВт (115 л.с.), глубина бурения 3,5 м</t>
  </si>
  <si>
    <t>ФСЭМ-91.04.01-033</t>
  </si>
  <si>
    <t>100 м3</t>
  </si>
  <si>
    <t>Устройство фундаментов-столбов: бетонных. (Устранение дефектов дорожных знаков. Обетонирование дорожных стоек)</t>
  </si>
  <si>
    <t>ФЕР06-01-001-13</t>
  </si>
  <si>
    <t>01. Раскрой и установка досок 02. Установка щитов опалубки 03. Крепление элементов опалубки проволокой и гвоздями строительными 04. Установка арматуры 05. Укладка бетонной смеси</t>
  </si>
  <si>
    <t>Бетон тяжелый для дорожных и аэродромных покрытий и оснований, крупность заполнителя: 20 мм, класс В12,5 (М150)</t>
  </si>
  <si>
    <t>ФССЦ-04.1.02.03-0042</t>
  </si>
  <si>
    <t>Приложение №3 к ТТ</t>
  </si>
  <si>
    <t>«Оказание услуг по техническому обслуживанию</t>
  </si>
  <si>
    <t>зданий и сооружений филиала ПАО «РусГидро» - «Зейская ГЭС» в 2027 г»</t>
  </si>
  <si>
    <t>Перечень типовых работ по техническому обслуживанию объектов автодорожного хозяйства (дороги и площадки) на 2027 год</t>
  </si>
  <si>
    <t>Начальник ЦГТС  ЗФ АО «Гидроремонт-ВКК»</t>
  </si>
  <si>
    <t>Ярош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</si>
</sst>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#,##0.0"/>
    <numFmt numFmtId="168" formatCode="#,##0.0000"/>
    <numFmt numFmtId="169" formatCode="#,##0.000"/>
  </numFmts>
  <fonts count="14">
    <font>
      <sz val="11"/>
      <color rgb="FF000000"/>
      <name val="Calibri"/>
      <family val="2"/>
      <charset val="1"/>
    </font>
    <font>
      <sz val="10"/>
      <name val="Arial Cyr"/>
      <charset val="1"/>
    </font>
    <font>
      <sz val="18"/>
      <name val="Times New Roman"/>
      <family val="1"/>
      <charset val="1"/>
    </font>
    <font>
      <sz val="11"/>
      <name val="Calibri"/>
      <family val="2"/>
      <charset val="1"/>
    </font>
    <font>
      <sz val="16"/>
      <name val="Times New Roman"/>
      <family val="1"/>
      <charset val="1"/>
    </font>
    <font>
      <b/>
      <sz val="22"/>
      <name val="Times New Roman"/>
      <family val="1"/>
      <charset val="1"/>
    </font>
    <font>
      <sz val="16"/>
      <name val="Times New Roman"/>
      <family val="1"/>
      <charset val="204"/>
    </font>
    <font>
      <b/>
      <sz val="18"/>
      <name val="Times New Roman"/>
      <family val="1"/>
      <charset val="1"/>
    </font>
    <font>
      <b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color rgb="FFFF0000"/>
      <name val="Times New Roman"/>
      <family val="1"/>
      <charset val="1"/>
    </font>
    <font>
      <sz val="18"/>
      <name val="Times New Roman"/>
      <family val="1"/>
      <charset val="204"/>
    </font>
    <font>
      <sz val="16"/>
      <name val="Times New Roman"/>
      <family val="1"/>
    </font>
    <font>
      <sz val="22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15">
    <border>
      <left/>
      <right/>
      <top/>
      <bottom/>
      <diagonal/>
    </border>
    <border>
      <left style="thin">
        <color rgb="FF263238"/>
      </left>
      <right style="thin">
        <color rgb="FF263238"/>
      </right>
      <top style="thin">
        <color rgb="FF263238"/>
      </top>
      <bottom style="thin">
        <color rgb="FF26323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63238"/>
      </left>
      <right style="thin">
        <color rgb="FF263238"/>
      </right>
      <top style="thin">
        <color rgb="FF263238"/>
      </top>
      <bottom/>
      <diagonal/>
    </border>
    <border>
      <left style="thin">
        <color rgb="FF263238"/>
      </left>
      <right style="thin">
        <color rgb="FF263238"/>
      </right>
      <top style="thin">
        <color rgb="FF26323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263238"/>
      </left>
      <right/>
      <top style="thin">
        <color rgb="FF263238"/>
      </top>
      <bottom style="thin">
        <color rgb="FF263238"/>
      </bottom>
      <diagonal/>
    </border>
    <border>
      <left style="thin">
        <color auto="1"/>
      </left>
      <right style="thin">
        <color rgb="FF263238"/>
      </right>
      <top style="thin">
        <color rgb="FF263238"/>
      </top>
      <bottom style="thin">
        <color rgb="FF263238"/>
      </bottom>
      <diagonal/>
    </border>
    <border>
      <left style="thin">
        <color rgb="FF263238"/>
      </left>
      <right style="thin">
        <color rgb="FF263238"/>
      </right>
      <top/>
      <bottom/>
      <diagonal/>
    </border>
    <border>
      <left/>
      <right style="thin">
        <color rgb="FF263238"/>
      </right>
      <top style="thin">
        <color rgb="FF263238"/>
      </top>
      <bottom style="thin">
        <color rgb="FF263238"/>
      </bottom>
      <diagonal/>
    </border>
    <border>
      <left style="thin">
        <color rgb="FF263238"/>
      </left>
      <right style="thin">
        <color rgb="FF263238"/>
      </right>
      <top/>
      <bottom style="thin">
        <color rgb="FF263238"/>
      </bottom>
      <diagonal/>
    </border>
    <border>
      <left style="medium">
        <color rgb="FF263238"/>
      </left>
      <right/>
      <top style="thin">
        <color rgb="FF263238"/>
      </top>
      <bottom style="thin">
        <color rgb="FF263238"/>
      </bottom>
      <diagonal/>
    </border>
    <border>
      <left/>
      <right/>
      <top style="thin">
        <color rgb="FF263238"/>
      </top>
      <bottom style="thin">
        <color rgb="FF263238"/>
      </bottom>
      <diagonal/>
    </border>
    <border>
      <left style="thin">
        <color rgb="FF263238"/>
      </left>
      <right style="medium">
        <color rgb="FF263238"/>
      </right>
      <top style="thin">
        <color rgb="FF263238"/>
      </top>
      <bottom style="thin">
        <color rgb="FF263238"/>
      </bottom>
      <diagonal/>
    </border>
    <border>
      <left style="medium">
        <color rgb="FF263238"/>
      </left>
      <right style="thin">
        <color rgb="FF263238"/>
      </right>
      <top style="thin">
        <color rgb="FF263238"/>
      </top>
      <bottom style="thin">
        <color rgb="FF263238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horizontal="right" vertical="center"/>
    </xf>
    <xf numFmtId="0" fontId="12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0" fontId="2" fillId="3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2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4" fontId="8" fillId="2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3" fontId="11" fillId="2" borderId="0" xfId="0" applyNumberFormat="1" applyFont="1" applyFill="1" applyAlignment="1">
      <alignment horizontal="center" wrapText="1"/>
    </xf>
    <xf numFmtId="0" fontId="11" fillId="2" borderId="0" xfId="0" applyFont="1" applyFill="1" applyBorder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11" fillId="2" borderId="0" xfId="0" applyFont="1" applyFill="1" applyAlignment="1">
      <alignment horizontal="left" wrapText="1"/>
    </xf>
    <xf numFmtId="49" fontId="13" fillId="2" borderId="0" xfId="0" applyNumberFormat="1" applyFont="1" applyFill="1" applyAlignment="1" applyProtection="1">
      <alignment horizontal="left"/>
    </xf>
    <xf numFmtId="0" fontId="13" fillId="2" borderId="0" xfId="0" applyFont="1" applyFill="1" applyAlignment="1" applyProtection="1"/>
    <xf numFmtId="0" fontId="13" fillId="2" borderId="0" xfId="0" applyFont="1" applyFill="1" applyAlignment="1" applyProtection="1">
      <alignment horizontal="center" wrapText="1"/>
    </xf>
    <xf numFmtId="0" fontId="13" fillId="2" borderId="0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/>
    <xf numFmtId="0" fontId="13" fillId="2" borderId="0" xfId="0" applyFont="1" applyFill="1" applyAlignment="1" applyProtection="1">
      <alignment horizontal="center"/>
    </xf>
    <xf numFmtId="0" fontId="11" fillId="3" borderId="0" xfId="0" applyFont="1" applyFill="1"/>
    <xf numFmtId="0" fontId="11" fillId="2" borderId="0" xfId="0" applyFont="1" applyFill="1" applyAlignment="1" applyProtection="1"/>
    <xf numFmtId="0" fontId="11" fillId="2" borderId="0" xfId="0" applyFont="1" applyFill="1" applyAlignment="1" applyProtection="1">
      <alignment horizontal="center" wrapText="1"/>
    </xf>
    <xf numFmtId="0" fontId="11" fillId="2" borderId="0" xfId="0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/>
    <xf numFmtId="0" fontId="11" fillId="2" borderId="0" xfId="0" applyFont="1" applyFill="1" applyAlignment="1" applyProtection="1">
      <alignment horizontal="center"/>
    </xf>
    <xf numFmtId="0" fontId="11" fillId="2" borderId="0" xfId="0" applyFont="1" applyFill="1" applyBorder="1" applyAlignment="1" applyProtection="1">
      <alignment horizontal="left" wrapText="1"/>
    </xf>
    <xf numFmtId="0" fontId="11" fillId="2" borderId="0" xfId="0" applyFont="1" applyFill="1" applyAlignment="1" applyProtection="1">
      <alignment wrapText="1"/>
    </xf>
    <xf numFmtId="3" fontId="11" fillId="2" borderId="0" xfId="0" applyNumberFormat="1" applyFont="1" applyFill="1" applyAlignment="1" applyProtection="1">
      <alignment horizontal="center" wrapText="1"/>
    </xf>
    <xf numFmtId="0" fontId="11" fillId="2" borderId="0" xfId="0" applyFont="1" applyFill="1" applyAlignment="1" applyProtection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32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59"/>
  <sheetViews>
    <sheetView tabSelected="1" view="pageBreakPreview" topLeftCell="A16" zoomScale="50" zoomScaleNormal="40" zoomScaleSheetLayoutView="50" zoomScalePageLayoutView="32" workbookViewId="0">
      <selection activeCell="K59" sqref="K59"/>
    </sheetView>
  </sheetViews>
  <sheetFormatPr defaultColWidth="8.85546875" defaultRowHeight="23.25" outlineLevelRow="1"/>
  <cols>
    <col min="1" max="1" width="7.140625" style="1" customWidth="1"/>
    <col min="2" max="2" width="18.85546875" style="1" customWidth="1"/>
    <col min="3" max="3" width="21" style="1" customWidth="1"/>
    <col min="4" max="4" width="17.42578125" style="3" customWidth="1"/>
    <col min="5" max="5" width="15.5703125" style="3" customWidth="1"/>
    <col min="6" max="6" width="54.42578125" style="1" customWidth="1"/>
    <col min="7" max="7" width="22.28515625" style="3" customWidth="1"/>
    <col min="8" max="8" width="13.5703125" style="3" customWidth="1"/>
    <col min="9" max="9" width="11.7109375" style="3" customWidth="1"/>
    <col min="10" max="10" width="45.28515625" style="3" customWidth="1"/>
    <col min="11" max="11" width="8.85546875" style="3"/>
    <col min="12" max="12" width="13.5703125" style="3" customWidth="1"/>
    <col min="13" max="13" width="14.5703125" style="3" customWidth="1"/>
    <col min="14" max="14" width="21.5703125" style="3" hidden="1" customWidth="1"/>
    <col min="15" max="15" width="21.5703125" style="11" hidden="1" customWidth="1"/>
    <col min="16" max="16" width="46.140625" style="12" customWidth="1"/>
    <col min="17" max="17" width="8.140625" style="3" customWidth="1"/>
    <col min="18" max="18" width="16.7109375" style="3" customWidth="1"/>
    <col min="19" max="19" width="13.5703125" style="3" customWidth="1"/>
    <col min="20" max="20" width="23.5703125" style="3" customWidth="1"/>
    <col min="21" max="21" width="15.85546875" style="3" hidden="1" customWidth="1"/>
    <col min="22" max="22" width="20" style="3" hidden="1" customWidth="1"/>
    <col min="23" max="23" width="42.140625" style="12" customWidth="1"/>
    <col min="24" max="24" width="13.5703125" style="3" customWidth="1"/>
    <col min="25" max="25" width="22" style="3" customWidth="1"/>
    <col min="26" max="26" width="22.28515625" style="3" customWidth="1"/>
    <col min="27" max="27" width="17.7109375" style="3" hidden="1" customWidth="1"/>
    <col min="28" max="28" width="19.42578125" style="3" hidden="1" customWidth="1"/>
    <col min="29" max="29" width="15" style="3" hidden="1" customWidth="1"/>
    <col min="30" max="30" width="18.140625" style="3" hidden="1" customWidth="1"/>
    <col min="31" max="31" width="29.28515625" style="3" customWidth="1"/>
    <col min="32" max="32" width="19.7109375" style="3" customWidth="1"/>
    <col min="33" max="1021" width="8.85546875" style="1"/>
    <col min="1022" max="16384" width="8.85546875" style="10"/>
  </cols>
  <sheetData>
    <row r="1" spans="1:32" s="1" customFormat="1" ht="27">
      <c r="D1" s="2"/>
      <c r="G1" s="3"/>
      <c r="H1" s="2"/>
      <c r="M1" s="2"/>
      <c r="N1" s="2"/>
      <c r="O1" s="2"/>
      <c r="X1" s="4"/>
      <c r="Y1" s="4"/>
      <c r="Z1" s="4"/>
      <c r="AA1" s="4"/>
      <c r="AB1" s="4"/>
      <c r="AC1" s="4"/>
      <c r="AD1" s="4"/>
      <c r="AE1" s="4"/>
      <c r="AF1" s="5" t="s">
        <v>178</v>
      </c>
    </row>
    <row r="2" spans="1:32" s="1" customFormat="1">
      <c r="D2" s="2"/>
      <c r="G2" s="3"/>
      <c r="H2" s="2"/>
      <c r="M2" s="2"/>
      <c r="N2" s="2"/>
      <c r="O2" s="2"/>
      <c r="X2" s="6" t="s">
        <v>179</v>
      </c>
      <c r="Y2" s="7"/>
      <c r="Z2" s="7"/>
      <c r="AA2" s="7"/>
      <c r="AB2" s="7"/>
      <c r="AC2" s="7"/>
      <c r="AD2" s="7"/>
      <c r="AE2" s="7"/>
      <c r="AF2" s="4"/>
    </row>
    <row r="3" spans="1:32" s="1" customFormat="1">
      <c r="D3" s="2"/>
      <c r="G3" s="3"/>
      <c r="H3" s="2"/>
      <c r="M3" s="2"/>
      <c r="N3" s="2"/>
      <c r="O3" s="2"/>
      <c r="X3" s="6" t="s">
        <v>180</v>
      </c>
      <c r="Y3" s="7"/>
      <c r="Z3" s="7"/>
      <c r="AA3" s="7"/>
      <c r="AB3" s="7"/>
      <c r="AC3" s="7"/>
      <c r="AD3" s="7"/>
      <c r="AE3" s="7"/>
      <c r="AF3" s="7"/>
    </row>
    <row r="4" spans="1:32" s="1" customFormat="1">
      <c r="D4" s="2"/>
      <c r="G4" s="3"/>
      <c r="H4" s="2"/>
      <c r="M4" s="2"/>
      <c r="N4" s="2"/>
      <c r="O4" s="2"/>
      <c r="X4" s="8"/>
      <c r="Y4" s="8"/>
      <c r="Z4" s="8"/>
      <c r="AA4" s="8"/>
      <c r="AB4" s="8"/>
      <c r="AC4" s="8"/>
      <c r="AD4" s="8"/>
      <c r="AE4" s="8"/>
      <c r="AF4" s="8"/>
    </row>
    <row r="5" spans="1:32" ht="27" customHeight="1">
      <c r="A5" s="9" t="s">
        <v>181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7" spans="1:32">
      <c r="A7" s="13"/>
      <c r="B7" s="13"/>
    </row>
    <row r="8" spans="1:32" s="17" customFormat="1" ht="309" customHeight="1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4" t="s">
        <v>6</v>
      </c>
      <c r="H8" s="14" t="s">
        <v>3</v>
      </c>
      <c r="I8" s="14" t="s">
        <v>7</v>
      </c>
      <c r="J8" s="14" t="s">
        <v>8</v>
      </c>
      <c r="K8" s="14" t="s">
        <v>9</v>
      </c>
      <c r="L8" s="14" t="s">
        <v>10</v>
      </c>
      <c r="M8" s="14" t="s">
        <v>11</v>
      </c>
      <c r="N8" s="14" t="s">
        <v>12</v>
      </c>
      <c r="O8" s="14" t="s">
        <v>13</v>
      </c>
      <c r="P8" s="14" t="s">
        <v>14</v>
      </c>
      <c r="Q8" s="14" t="s">
        <v>3</v>
      </c>
      <c r="R8" s="14" t="s">
        <v>15</v>
      </c>
      <c r="S8" s="14" t="s">
        <v>16</v>
      </c>
      <c r="T8" s="14" t="s">
        <v>17</v>
      </c>
      <c r="U8" s="14" t="s">
        <v>18</v>
      </c>
      <c r="V8" s="14" t="s">
        <v>19</v>
      </c>
      <c r="W8" s="14" t="s">
        <v>20</v>
      </c>
      <c r="X8" s="14" t="s">
        <v>21</v>
      </c>
      <c r="Y8" s="14" t="s">
        <v>22</v>
      </c>
      <c r="Z8" s="14" t="s">
        <v>23</v>
      </c>
      <c r="AA8" s="14" t="s">
        <v>24</v>
      </c>
      <c r="AB8" s="14" t="s">
        <v>25</v>
      </c>
      <c r="AC8" s="16" t="s">
        <v>26</v>
      </c>
      <c r="AD8" s="16" t="s">
        <v>27</v>
      </c>
      <c r="AE8" s="14" t="s">
        <v>28</v>
      </c>
      <c r="AF8" s="14" t="s">
        <v>29</v>
      </c>
    </row>
    <row r="9" spans="1:32" s="3" customFormat="1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  <c r="N9" s="18">
        <v>14</v>
      </c>
      <c r="O9" s="19">
        <v>15</v>
      </c>
      <c r="P9" s="18">
        <v>16</v>
      </c>
      <c r="Q9" s="18">
        <v>17</v>
      </c>
      <c r="R9" s="18">
        <v>18</v>
      </c>
      <c r="S9" s="18">
        <v>19</v>
      </c>
      <c r="T9" s="18">
        <v>20</v>
      </c>
      <c r="U9" s="18">
        <v>21</v>
      </c>
      <c r="V9" s="18">
        <v>22</v>
      </c>
      <c r="W9" s="18">
        <v>23</v>
      </c>
      <c r="X9" s="18">
        <v>24</v>
      </c>
      <c r="Y9" s="18">
        <v>25</v>
      </c>
      <c r="Z9" s="18">
        <v>26</v>
      </c>
      <c r="AA9" s="20" t="s">
        <v>30</v>
      </c>
      <c r="AB9" s="20" t="s">
        <v>31</v>
      </c>
      <c r="AC9" s="20" t="s">
        <v>32</v>
      </c>
      <c r="AD9" s="20" t="s">
        <v>33</v>
      </c>
      <c r="AE9" s="20" t="s">
        <v>34</v>
      </c>
      <c r="AF9" s="18">
        <v>30</v>
      </c>
    </row>
    <row r="10" spans="1:32">
      <c r="A10" s="18"/>
      <c r="B10" s="21"/>
      <c r="C10" s="22"/>
      <c r="D10" s="18"/>
      <c r="E10" s="18"/>
      <c r="F10" s="23"/>
      <c r="G10" s="18"/>
      <c r="H10" s="24"/>
      <c r="I10" s="25"/>
      <c r="J10" s="25"/>
      <c r="K10" s="25"/>
      <c r="L10" s="25"/>
      <c r="M10" s="26" t="s">
        <v>35</v>
      </c>
      <c r="N10" s="26"/>
      <c r="O10" s="26" t="s">
        <v>36</v>
      </c>
      <c r="P10" s="25"/>
      <c r="Q10" s="25"/>
      <c r="R10" s="25"/>
      <c r="S10" s="27" t="s">
        <v>37</v>
      </c>
      <c r="T10" s="25"/>
      <c r="U10" s="28"/>
      <c r="V10" s="27" t="s">
        <v>38</v>
      </c>
      <c r="W10" s="25"/>
      <c r="X10" s="25"/>
      <c r="Y10" s="25"/>
      <c r="Z10" s="27" t="s">
        <v>39</v>
      </c>
      <c r="AA10" s="29"/>
      <c r="AB10" s="26" t="s">
        <v>40</v>
      </c>
      <c r="AC10" s="26"/>
      <c r="AD10" s="26" t="s">
        <v>41</v>
      </c>
      <c r="AE10" s="19"/>
      <c r="AF10" s="24"/>
    </row>
    <row r="11" spans="1:32">
      <c r="A11" s="30" t="s">
        <v>42</v>
      </c>
      <c r="B11" s="21"/>
      <c r="C11" s="22"/>
      <c r="D11" s="18"/>
      <c r="E11" s="18"/>
      <c r="F11" s="23"/>
      <c r="G11" s="18"/>
      <c r="H11" s="24"/>
      <c r="I11" s="25"/>
      <c r="J11" s="25"/>
      <c r="K11" s="25"/>
      <c r="L11" s="25"/>
      <c r="M11" s="29"/>
      <c r="N11" s="29"/>
      <c r="O11" s="29"/>
      <c r="P11" s="25"/>
      <c r="Q11" s="25"/>
      <c r="R11" s="25"/>
      <c r="S11" s="28"/>
      <c r="T11" s="25"/>
      <c r="U11" s="28"/>
      <c r="V11" s="28"/>
      <c r="W11" s="25"/>
      <c r="X11" s="25"/>
      <c r="Y11" s="25"/>
      <c r="Z11" s="28"/>
      <c r="AA11" s="29"/>
      <c r="AB11" s="29"/>
      <c r="AC11" s="29"/>
      <c r="AD11" s="29"/>
      <c r="AE11" s="19"/>
      <c r="AF11" s="24"/>
    </row>
    <row r="12" spans="1:32" s="3" customFormat="1" ht="318" customHeight="1" outlineLevel="1">
      <c r="A12" s="18">
        <v>1</v>
      </c>
      <c r="B12" s="31" t="s">
        <v>43</v>
      </c>
      <c r="C12" s="31" t="s">
        <v>43</v>
      </c>
      <c r="D12" s="19" t="s">
        <v>44</v>
      </c>
      <c r="E12" s="32">
        <v>1.804</v>
      </c>
      <c r="F12" s="24" t="s">
        <v>45</v>
      </c>
      <c r="G12" s="19" t="s">
        <v>46</v>
      </c>
      <c r="H12" s="19" t="s">
        <v>44</v>
      </c>
      <c r="I12" s="18">
        <v>1.07</v>
      </c>
      <c r="J12" s="33" t="s">
        <v>47</v>
      </c>
      <c r="K12" s="18">
        <v>2</v>
      </c>
      <c r="L12" s="18">
        <v>1</v>
      </c>
      <c r="M12" s="34">
        <f>E12*I12*L12</f>
        <v>1.9302800000000002</v>
      </c>
      <c r="N12" s="34">
        <v>7.8</v>
      </c>
      <c r="O12" s="34">
        <f>M12*N12</f>
        <v>15.056184000000002</v>
      </c>
      <c r="P12" s="33"/>
      <c r="Q12" s="19"/>
      <c r="R12" s="19"/>
      <c r="S12" s="18"/>
      <c r="T12" s="35"/>
      <c r="U12" s="36"/>
      <c r="V12" s="36"/>
      <c r="W12" s="24" t="s">
        <v>48</v>
      </c>
      <c r="X12" s="19">
        <v>0.09</v>
      </c>
      <c r="Y12" s="19" t="s">
        <v>49</v>
      </c>
      <c r="Z12" s="34">
        <f>E12*L12*X12</f>
        <v>0.16236</v>
      </c>
      <c r="AA12" s="37">
        <v>118.98</v>
      </c>
      <c r="AB12" s="37">
        <f>Z12*AA12</f>
        <v>19.3175928</v>
      </c>
      <c r="AC12" s="37">
        <v>13.5</v>
      </c>
      <c r="AD12" s="37">
        <f>Z12*AC12</f>
        <v>2.1918600000000001</v>
      </c>
      <c r="AE12" s="19"/>
      <c r="AF12" s="38" t="s">
        <v>50</v>
      </c>
    </row>
    <row r="13" spans="1:32" s="3" customFormat="1" ht="100.5" customHeight="1" outlineLevel="1">
      <c r="A13" s="39">
        <v>2</v>
      </c>
      <c r="B13" s="31"/>
      <c r="C13" s="31"/>
      <c r="D13" s="40" t="s">
        <v>51</v>
      </c>
      <c r="E13" s="39">
        <v>8</v>
      </c>
      <c r="F13" s="41" t="s">
        <v>52</v>
      </c>
      <c r="G13" s="40" t="s">
        <v>53</v>
      </c>
      <c r="H13" s="40" t="s">
        <v>51</v>
      </c>
      <c r="I13" s="40">
        <v>2.56</v>
      </c>
      <c r="J13" s="42" t="s">
        <v>54</v>
      </c>
      <c r="K13" s="40">
        <v>2</v>
      </c>
      <c r="L13" s="40">
        <v>2</v>
      </c>
      <c r="M13" s="43">
        <f>E13*I13*L13</f>
        <v>40.96</v>
      </c>
      <c r="N13" s="43">
        <v>7.8</v>
      </c>
      <c r="O13" s="43">
        <f>M13*N13</f>
        <v>319.488</v>
      </c>
      <c r="P13" s="42" t="s">
        <v>55</v>
      </c>
      <c r="Q13" s="40" t="s">
        <v>56</v>
      </c>
      <c r="R13" s="40">
        <v>0.2</v>
      </c>
      <c r="S13" s="40">
        <f>E13*L13*R13</f>
        <v>3.2</v>
      </c>
      <c r="T13" s="31" t="s">
        <v>57</v>
      </c>
      <c r="U13" s="43">
        <v>55.26</v>
      </c>
      <c r="V13" s="43">
        <f>S13*U13</f>
        <v>176.83199999999999</v>
      </c>
      <c r="W13" s="41" t="s">
        <v>58</v>
      </c>
      <c r="X13" s="43">
        <v>0.32</v>
      </c>
      <c r="Y13" s="40" t="s">
        <v>59</v>
      </c>
      <c r="Z13" s="43">
        <f>E13*L13*X13</f>
        <v>5.12</v>
      </c>
      <c r="AA13" s="44">
        <v>86.5</v>
      </c>
      <c r="AB13" s="44">
        <f>Z13*AA13</f>
        <v>442.88</v>
      </c>
      <c r="AC13" s="44">
        <v>11.6</v>
      </c>
      <c r="AD13" s="44">
        <f>Z13*AC13</f>
        <v>59.391999999999996</v>
      </c>
      <c r="AE13" s="40"/>
      <c r="AF13" s="45" t="s">
        <v>60</v>
      </c>
    </row>
    <row r="14" spans="1:32" s="3" customFormat="1" ht="99" customHeight="1" outlineLevel="1">
      <c r="A14" s="39"/>
      <c r="B14" s="31"/>
      <c r="C14" s="31"/>
      <c r="D14" s="40"/>
      <c r="E14" s="39"/>
      <c r="F14" s="41"/>
      <c r="G14" s="40"/>
      <c r="H14" s="40"/>
      <c r="I14" s="40"/>
      <c r="J14" s="42"/>
      <c r="K14" s="40"/>
      <c r="L14" s="40"/>
      <c r="M14" s="43"/>
      <c r="N14" s="43"/>
      <c r="O14" s="43"/>
      <c r="P14" s="42"/>
      <c r="Q14" s="40"/>
      <c r="R14" s="40"/>
      <c r="S14" s="40"/>
      <c r="T14" s="31"/>
      <c r="U14" s="43"/>
      <c r="V14" s="43"/>
      <c r="W14" s="41"/>
      <c r="X14" s="43"/>
      <c r="Y14" s="40"/>
      <c r="Z14" s="43"/>
      <c r="AA14" s="44"/>
      <c r="AB14" s="44"/>
      <c r="AC14" s="44"/>
      <c r="AD14" s="44"/>
      <c r="AE14" s="40"/>
      <c r="AF14" s="45"/>
    </row>
    <row r="15" spans="1:32" s="3" customFormat="1" ht="171" customHeight="1" outlineLevel="1">
      <c r="A15" s="39">
        <v>3</v>
      </c>
      <c r="B15" s="31"/>
      <c r="C15" s="31"/>
      <c r="D15" s="40" t="s">
        <v>61</v>
      </c>
      <c r="E15" s="46">
        <v>0.5</v>
      </c>
      <c r="F15" s="41" t="s">
        <v>62</v>
      </c>
      <c r="G15" s="40" t="s">
        <v>63</v>
      </c>
      <c r="H15" s="40" t="s">
        <v>61</v>
      </c>
      <c r="I15" s="40">
        <v>68.260000000000005</v>
      </c>
      <c r="J15" s="42" t="s">
        <v>64</v>
      </c>
      <c r="K15" s="40">
        <v>3.1</v>
      </c>
      <c r="L15" s="40">
        <v>1</v>
      </c>
      <c r="M15" s="43">
        <f>E15*I15*L15</f>
        <v>34.130000000000003</v>
      </c>
      <c r="N15" s="43">
        <v>8.64</v>
      </c>
      <c r="O15" s="43">
        <f>M15*N15</f>
        <v>294.88320000000004</v>
      </c>
      <c r="P15" s="42"/>
      <c r="Q15" s="40"/>
      <c r="R15" s="40"/>
      <c r="S15" s="40"/>
      <c r="T15" s="31"/>
      <c r="U15" s="34"/>
      <c r="V15" s="34"/>
      <c r="W15" s="24" t="s">
        <v>65</v>
      </c>
      <c r="X15" s="34">
        <v>9.4</v>
      </c>
      <c r="Y15" s="19" t="s">
        <v>66</v>
      </c>
      <c r="Z15" s="34">
        <f>E15*L15*X15</f>
        <v>4.7</v>
      </c>
      <c r="AA15" s="37">
        <v>90</v>
      </c>
      <c r="AB15" s="37">
        <f>Z15*AA15</f>
        <v>423</v>
      </c>
      <c r="AC15" s="37">
        <v>10.06</v>
      </c>
      <c r="AD15" s="37">
        <f>Z15*AC15</f>
        <v>47.282000000000004</v>
      </c>
      <c r="AE15" s="40"/>
      <c r="AF15" s="47" t="s">
        <v>50</v>
      </c>
    </row>
    <row r="16" spans="1:32" s="3" customFormat="1" ht="93" customHeight="1" outlineLevel="1">
      <c r="A16" s="39"/>
      <c r="B16" s="31"/>
      <c r="C16" s="31"/>
      <c r="D16" s="40"/>
      <c r="E16" s="46"/>
      <c r="F16" s="41"/>
      <c r="G16" s="40"/>
      <c r="H16" s="40"/>
      <c r="I16" s="40"/>
      <c r="J16" s="42"/>
      <c r="K16" s="40"/>
      <c r="L16" s="40"/>
      <c r="M16" s="43"/>
      <c r="N16" s="43"/>
      <c r="O16" s="43"/>
      <c r="P16" s="42"/>
      <c r="Q16" s="40"/>
      <c r="R16" s="40"/>
      <c r="S16" s="40"/>
      <c r="T16" s="31"/>
      <c r="U16" s="34"/>
      <c r="V16" s="34"/>
      <c r="W16" s="24" t="s">
        <v>67</v>
      </c>
      <c r="X16" s="34">
        <v>28.2</v>
      </c>
      <c r="Y16" s="19" t="s">
        <v>68</v>
      </c>
      <c r="Z16" s="34">
        <f>E15*L15*X16</f>
        <v>14.1</v>
      </c>
      <c r="AA16" s="37">
        <v>1.53</v>
      </c>
      <c r="AB16" s="37">
        <f>Z16*AA16</f>
        <v>21.573</v>
      </c>
      <c r="AC16" s="37"/>
      <c r="AD16" s="37"/>
      <c r="AE16" s="40"/>
      <c r="AF16" s="47"/>
    </row>
    <row r="17" spans="1:32" s="3" customFormat="1" ht="69.75" customHeight="1" outlineLevel="1">
      <c r="A17" s="39">
        <v>4</v>
      </c>
      <c r="B17" s="31"/>
      <c r="C17" s="31"/>
      <c r="D17" s="40" t="s">
        <v>69</v>
      </c>
      <c r="E17" s="48">
        <v>2.5000000000000001E-2</v>
      </c>
      <c r="F17" s="41" t="s">
        <v>70</v>
      </c>
      <c r="G17" s="40" t="s">
        <v>71</v>
      </c>
      <c r="H17" s="40" t="s">
        <v>51</v>
      </c>
      <c r="I17" s="43">
        <v>49.5</v>
      </c>
      <c r="J17" s="42" t="s">
        <v>72</v>
      </c>
      <c r="K17" s="40">
        <v>2.7</v>
      </c>
      <c r="L17" s="40">
        <v>1</v>
      </c>
      <c r="M17" s="43">
        <f>E17*I17*L17</f>
        <v>1.2375</v>
      </c>
      <c r="N17" s="43">
        <v>8.31</v>
      </c>
      <c r="O17" s="43">
        <f>M17*N17</f>
        <v>10.283625000000001</v>
      </c>
      <c r="P17" s="42" t="s">
        <v>73</v>
      </c>
      <c r="Q17" s="40" t="s">
        <v>56</v>
      </c>
      <c r="R17" s="40">
        <f>10+15+189</f>
        <v>214</v>
      </c>
      <c r="S17" s="49">
        <f>E17*L17*R17</f>
        <v>5.3500000000000005</v>
      </c>
      <c r="T17" s="31" t="s">
        <v>74</v>
      </c>
      <c r="U17" s="50">
        <v>106.14</v>
      </c>
      <c r="V17" s="50">
        <f>S17*U17</f>
        <v>567.84900000000005</v>
      </c>
      <c r="W17" s="41" t="s">
        <v>75</v>
      </c>
      <c r="X17" s="40">
        <v>4.17</v>
      </c>
      <c r="Y17" s="40" t="s">
        <v>76</v>
      </c>
      <c r="Z17" s="43">
        <f>E17*L17*X17</f>
        <v>0.10425000000000001</v>
      </c>
      <c r="AA17" s="44">
        <v>89.99</v>
      </c>
      <c r="AB17" s="44">
        <f>Z17*AA17</f>
        <v>9.3814574999999998</v>
      </c>
      <c r="AC17" s="44">
        <v>10.06</v>
      </c>
      <c r="AD17" s="44">
        <f>Z17*AC17</f>
        <v>1.0487550000000001</v>
      </c>
      <c r="AE17" s="40"/>
      <c r="AF17" s="47" t="s">
        <v>50</v>
      </c>
    </row>
    <row r="18" spans="1:32" s="3" customFormat="1" outlineLevel="1">
      <c r="A18" s="39"/>
      <c r="B18" s="31"/>
      <c r="C18" s="31"/>
      <c r="D18" s="40"/>
      <c r="E18" s="48"/>
      <c r="F18" s="41"/>
      <c r="G18" s="40"/>
      <c r="H18" s="40"/>
      <c r="I18" s="43"/>
      <c r="J18" s="42"/>
      <c r="K18" s="40"/>
      <c r="L18" s="40"/>
      <c r="M18" s="43"/>
      <c r="N18" s="43"/>
      <c r="O18" s="43"/>
      <c r="P18" s="42"/>
      <c r="Q18" s="40"/>
      <c r="R18" s="40"/>
      <c r="S18" s="49"/>
      <c r="T18" s="31"/>
      <c r="U18" s="50"/>
      <c r="V18" s="50"/>
      <c r="W18" s="41"/>
      <c r="X18" s="40"/>
      <c r="Y18" s="40"/>
      <c r="Z18" s="43"/>
      <c r="AA18" s="44"/>
      <c r="AB18" s="44"/>
      <c r="AC18" s="44"/>
      <c r="AD18" s="44"/>
      <c r="AE18" s="40"/>
      <c r="AF18" s="47"/>
    </row>
    <row r="19" spans="1:32" s="3" customFormat="1" ht="23.25" customHeight="1" outlineLevel="1">
      <c r="A19" s="39"/>
      <c r="B19" s="31"/>
      <c r="C19" s="31"/>
      <c r="D19" s="40"/>
      <c r="E19" s="48"/>
      <c r="F19" s="41"/>
      <c r="G19" s="40"/>
      <c r="H19" s="40"/>
      <c r="I19" s="43"/>
      <c r="J19" s="42"/>
      <c r="K19" s="40"/>
      <c r="L19" s="40"/>
      <c r="M19" s="43"/>
      <c r="N19" s="43"/>
      <c r="O19" s="43"/>
      <c r="P19" s="42"/>
      <c r="Q19" s="40"/>
      <c r="R19" s="40"/>
      <c r="S19" s="49"/>
      <c r="T19" s="31"/>
      <c r="U19" s="50"/>
      <c r="V19" s="50"/>
      <c r="W19" s="51" t="s">
        <v>77</v>
      </c>
      <c r="X19" s="40">
        <v>2.6</v>
      </c>
      <c r="Y19" s="40" t="s">
        <v>78</v>
      </c>
      <c r="Z19" s="43">
        <f>E17*L17*X19</f>
        <v>6.5000000000000002E-2</v>
      </c>
      <c r="AA19" s="44">
        <v>110</v>
      </c>
      <c r="AB19" s="44">
        <f>Z19*AA19</f>
        <v>7.15</v>
      </c>
      <c r="AC19" s="44">
        <v>11.6</v>
      </c>
      <c r="AD19" s="44">
        <f>Z19*AC19</f>
        <v>0.754</v>
      </c>
      <c r="AE19" s="40"/>
      <c r="AF19" s="47"/>
    </row>
    <row r="20" spans="1:32" s="3" customFormat="1" ht="70.5" customHeight="1" outlineLevel="1">
      <c r="A20" s="39"/>
      <c r="B20" s="31"/>
      <c r="C20" s="31"/>
      <c r="D20" s="40"/>
      <c r="E20" s="48"/>
      <c r="F20" s="41"/>
      <c r="G20" s="40"/>
      <c r="H20" s="40"/>
      <c r="I20" s="43"/>
      <c r="J20" s="42"/>
      <c r="K20" s="40"/>
      <c r="L20" s="40"/>
      <c r="M20" s="43"/>
      <c r="N20" s="43"/>
      <c r="O20" s="43"/>
      <c r="P20" s="42"/>
      <c r="Q20" s="40"/>
      <c r="R20" s="40"/>
      <c r="S20" s="49"/>
      <c r="T20" s="31"/>
      <c r="U20" s="50"/>
      <c r="V20" s="50"/>
      <c r="W20" s="51"/>
      <c r="X20" s="40"/>
      <c r="Y20" s="40"/>
      <c r="Z20" s="43"/>
      <c r="AA20" s="44"/>
      <c r="AB20" s="44"/>
      <c r="AC20" s="44"/>
      <c r="AD20" s="44"/>
      <c r="AE20" s="40"/>
      <c r="AF20" s="47"/>
    </row>
    <row r="21" spans="1:32" s="3" customFormat="1" ht="98.25" customHeight="1" outlineLevel="1">
      <c r="A21" s="39">
        <v>5</v>
      </c>
      <c r="B21" s="31"/>
      <c r="C21" s="31"/>
      <c r="D21" s="40" t="s">
        <v>79</v>
      </c>
      <c r="E21" s="40">
        <v>0.5</v>
      </c>
      <c r="F21" s="41" t="s">
        <v>80</v>
      </c>
      <c r="G21" s="40" t="s">
        <v>81</v>
      </c>
      <c r="H21" s="40" t="s">
        <v>61</v>
      </c>
      <c r="I21" s="43">
        <v>69.8</v>
      </c>
      <c r="J21" s="42" t="s">
        <v>82</v>
      </c>
      <c r="K21" s="40">
        <v>2.9</v>
      </c>
      <c r="L21" s="40">
        <v>1</v>
      </c>
      <c r="M21" s="43">
        <f>E21*I21*L21</f>
        <v>34.9</v>
      </c>
      <c r="N21" s="43">
        <v>8.4600000000000009</v>
      </c>
      <c r="O21" s="43">
        <f>M21*N21</f>
        <v>295.25400000000002</v>
      </c>
      <c r="P21" s="33" t="s">
        <v>83</v>
      </c>
      <c r="Q21" s="19" t="s">
        <v>84</v>
      </c>
      <c r="R21" s="19">
        <v>100</v>
      </c>
      <c r="S21" s="19">
        <f>E21*L21*R21</f>
        <v>50</v>
      </c>
      <c r="T21" s="52" t="s">
        <v>85</v>
      </c>
      <c r="U21" s="53">
        <v>71.930000000000007</v>
      </c>
      <c r="V21" s="53">
        <f>S21*U21</f>
        <v>3596.5000000000005</v>
      </c>
      <c r="W21" s="54" t="s">
        <v>86</v>
      </c>
      <c r="X21" s="55">
        <v>0.61</v>
      </c>
      <c r="Y21" s="55" t="s">
        <v>87</v>
      </c>
      <c r="Z21" s="56">
        <f>E21*L21*X21</f>
        <v>0.30499999999999999</v>
      </c>
      <c r="AA21" s="37">
        <v>115.4</v>
      </c>
      <c r="AB21" s="37">
        <f>Z21*AA21</f>
        <v>35.197000000000003</v>
      </c>
      <c r="AC21" s="37">
        <v>13.5</v>
      </c>
      <c r="AD21" s="37">
        <f>Z21*AC21</f>
        <v>4.1174999999999997</v>
      </c>
      <c r="AE21" s="19"/>
      <c r="AF21" s="47" t="s">
        <v>50</v>
      </c>
    </row>
    <row r="22" spans="1:32" s="3" customFormat="1" ht="95.25" customHeight="1" outlineLevel="1">
      <c r="A22" s="39"/>
      <c r="B22" s="31"/>
      <c r="C22" s="31"/>
      <c r="D22" s="40"/>
      <c r="E22" s="40"/>
      <c r="F22" s="41"/>
      <c r="G22" s="40"/>
      <c r="H22" s="40"/>
      <c r="I22" s="43"/>
      <c r="J22" s="42"/>
      <c r="K22" s="40"/>
      <c r="L22" s="40"/>
      <c r="M22" s="43"/>
      <c r="N22" s="43"/>
      <c r="O22" s="43"/>
      <c r="P22" s="33" t="s">
        <v>88</v>
      </c>
      <c r="Q22" s="19" t="s">
        <v>56</v>
      </c>
      <c r="R22" s="57">
        <v>0.17</v>
      </c>
      <c r="S22" s="57">
        <f>E21*L21*R22</f>
        <v>8.5000000000000006E-2</v>
      </c>
      <c r="T22" s="58" t="s">
        <v>89</v>
      </c>
      <c r="U22" s="53">
        <v>880.01</v>
      </c>
      <c r="V22" s="59">
        <f>S22*U22</f>
        <v>74.800850000000011</v>
      </c>
      <c r="W22" s="60" t="s">
        <v>90</v>
      </c>
      <c r="X22" s="61">
        <v>0.04</v>
      </c>
      <c r="Y22" s="61" t="s">
        <v>91</v>
      </c>
      <c r="Z22" s="62">
        <f>E21*L21*X22</f>
        <v>0.02</v>
      </c>
      <c r="AA22" s="63">
        <v>65.709999999999994</v>
      </c>
      <c r="AB22" s="44">
        <f>Z22*AA22</f>
        <v>1.3141999999999998</v>
      </c>
      <c r="AC22" s="64">
        <v>11.6</v>
      </c>
      <c r="AD22" s="64">
        <f>Z22*AC22</f>
        <v>0.23199999999999998</v>
      </c>
      <c r="AE22" s="65"/>
      <c r="AF22" s="47"/>
    </row>
    <row r="23" spans="1:32" s="3" customFormat="1" ht="84" customHeight="1" outlineLevel="1">
      <c r="A23" s="39"/>
      <c r="B23" s="31"/>
      <c r="C23" s="31"/>
      <c r="D23" s="40"/>
      <c r="E23" s="40"/>
      <c r="F23" s="41"/>
      <c r="G23" s="40"/>
      <c r="H23" s="40"/>
      <c r="I23" s="43"/>
      <c r="J23" s="42"/>
      <c r="K23" s="40"/>
      <c r="L23" s="40"/>
      <c r="M23" s="43"/>
      <c r="N23" s="43"/>
      <c r="O23" s="43"/>
      <c r="P23" s="33" t="s">
        <v>92</v>
      </c>
      <c r="Q23" s="19" t="s">
        <v>56</v>
      </c>
      <c r="R23" s="19">
        <v>5.9</v>
      </c>
      <c r="S23" s="19">
        <f>E21*L21*R23</f>
        <v>2.95</v>
      </c>
      <c r="T23" s="52" t="s">
        <v>93</v>
      </c>
      <c r="U23" s="53">
        <v>592.76</v>
      </c>
      <c r="V23" s="59">
        <f>S23*U23</f>
        <v>1748.6420000000001</v>
      </c>
      <c r="W23" s="60"/>
      <c r="X23" s="61"/>
      <c r="Y23" s="61"/>
      <c r="Z23" s="62"/>
      <c r="AA23" s="63"/>
      <c r="AB23" s="44"/>
      <c r="AC23" s="64"/>
      <c r="AD23" s="64"/>
      <c r="AE23" s="66"/>
      <c r="AF23" s="47"/>
    </row>
    <row r="24" spans="1:32" s="3" customFormat="1" ht="82.5" customHeight="1">
      <c r="A24" s="39">
        <v>6</v>
      </c>
      <c r="B24" s="31"/>
      <c r="C24" s="31"/>
      <c r="D24" s="40" t="s">
        <v>94</v>
      </c>
      <c r="E24" s="43">
        <v>1.2</v>
      </c>
      <c r="F24" s="41" t="s">
        <v>95</v>
      </c>
      <c r="G24" s="40" t="s">
        <v>96</v>
      </c>
      <c r="H24" s="40" t="s">
        <v>97</v>
      </c>
      <c r="I24" s="40">
        <v>100.1</v>
      </c>
      <c r="J24" s="42" t="s">
        <v>98</v>
      </c>
      <c r="K24" s="40">
        <v>2.7</v>
      </c>
      <c r="L24" s="40">
        <v>1</v>
      </c>
      <c r="M24" s="43">
        <f>E24*I24*L24</f>
        <v>120.11999999999999</v>
      </c>
      <c r="N24" s="43">
        <v>8.31</v>
      </c>
      <c r="O24" s="43">
        <f>M24*N24</f>
        <v>998.19719999999995</v>
      </c>
      <c r="P24" s="42" t="s">
        <v>99</v>
      </c>
      <c r="Q24" s="40" t="s">
        <v>100</v>
      </c>
      <c r="R24" s="40">
        <v>11.9</v>
      </c>
      <c r="S24" s="40">
        <f>E24*L24*R24</f>
        <v>14.28</v>
      </c>
      <c r="T24" s="31" t="s">
        <v>101</v>
      </c>
      <c r="U24" s="50">
        <v>478.23</v>
      </c>
      <c r="V24" s="50">
        <f>S24*U24</f>
        <v>6829.1243999999997</v>
      </c>
      <c r="W24" s="24" t="s">
        <v>102</v>
      </c>
      <c r="X24" s="19">
        <v>1</v>
      </c>
      <c r="Y24" s="34" t="s">
        <v>103</v>
      </c>
      <c r="Z24" s="18">
        <f>E24*L24*X24</f>
        <v>1.2</v>
      </c>
      <c r="AA24" s="53">
        <v>30</v>
      </c>
      <c r="AB24" s="67">
        <f t="shared" ref="AB24:AB34" si="0">Z24*AA24</f>
        <v>36</v>
      </c>
      <c r="AC24" s="68"/>
      <c r="AD24" s="68"/>
      <c r="AE24" s="68"/>
      <c r="AF24" s="69" t="s">
        <v>104</v>
      </c>
    </row>
    <row r="25" spans="1:32" s="3" customFormat="1" ht="81.75" customHeight="1">
      <c r="A25" s="39"/>
      <c r="B25" s="31"/>
      <c r="C25" s="31"/>
      <c r="D25" s="40"/>
      <c r="E25" s="43"/>
      <c r="F25" s="41"/>
      <c r="G25" s="40"/>
      <c r="H25" s="40"/>
      <c r="I25" s="40"/>
      <c r="J25" s="42"/>
      <c r="K25" s="40"/>
      <c r="L25" s="40"/>
      <c r="M25" s="43"/>
      <c r="N25" s="43"/>
      <c r="O25" s="43"/>
      <c r="P25" s="42"/>
      <c r="Q25" s="40"/>
      <c r="R25" s="40"/>
      <c r="S25" s="40"/>
      <c r="T25" s="31"/>
      <c r="U25" s="50"/>
      <c r="V25" s="50"/>
      <c r="W25" s="24" t="s">
        <v>105</v>
      </c>
      <c r="X25" s="19">
        <v>2.9</v>
      </c>
      <c r="Y25" s="34" t="s">
        <v>106</v>
      </c>
      <c r="Z25" s="18">
        <f>E24*L24*X25</f>
        <v>3.48</v>
      </c>
      <c r="AA25" s="53">
        <v>226.54</v>
      </c>
      <c r="AB25" s="70">
        <f t="shared" si="0"/>
        <v>788.35919999999999</v>
      </c>
      <c r="AC25" s="68">
        <v>11.6</v>
      </c>
      <c r="AD25" s="71">
        <f>Z25*AC25</f>
        <v>40.368000000000002</v>
      </c>
      <c r="AE25" s="68"/>
      <c r="AF25" s="69"/>
    </row>
    <row r="26" spans="1:32" s="3" customFormat="1" ht="126.75" customHeight="1">
      <c r="A26" s="39"/>
      <c r="B26" s="31"/>
      <c r="C26" s="31"/>
      <c r="D26" s="40"/>
      <c r="E26" s="43"/>
      <c r="F26" s="41"/>
      <c r="G26" s="40"/>
      <c r="H26" s="40"/>
      <c r="I26" s="40"/>
      <c r="J26" s="42"/>
      <c r="K26" s="40"/>
      <c r="L26" s="40"/>
      <c r="M26" s="43"/>
      <c r="N26" s="43"/>
      <c r="O26" s="43"/>
      <c r="P26" s="42" t="s">
        <v>107</v>
      </c>
      <c r="Q26" s="40" t="s">
        <v>100</v>
      </c>
      <c r="R26" s="40">
        <v>7.0000000000000007E-2</v>
      </c>
      <c r="S26" s="40">
        <f>E24*L24*R26</f>
        <v>8.4000000000000005E-2</v>
      </c>
      <c r="T26" s="31" t="s">
        <v>108</v>
      </c>
      <c r="U26" s="43">
        <v>1690</v>
      </c>
      <c r="V26" s="43">
        <f>S26*U26</f>
        <v>141.96</v>
      </c>
      <c r="W26" s="24" t="s">
        <v>67</v>
      </c>
      <c r="X26" s="19">
        <v>5.9</v>
      </c>
      <c r="Y26" s="34" t="s">
        <v>68</v>
      </c>
      <c r="Z26" s="18">
        <f>E24*L24*X26</f>
        <v>7.08</v>
      </c>
      <c r="AA26" s="53">
        <v>1.53</v>
      </c>
      <c r="AB26" s="70">
        <f t="shared" si="0"/>
        <v>10.8324</v>
      </c>
      <c r="AC26" s="68"/>
      <c r="AD26" s="71"/>
      <c r="AE26" s="68"/>
      <c r="AF26" s="69"/>
    </row>
    <row r="27" spans="1:32" s="3" customFormat="1" ht="180.75" customHeight="1">
      <c r="A27" s="39"/>
      <c r="B27" s="31"/>
      <c r="C27" s="31"/>
      <c r="D27" s="40"/>
      <c r="E27" s="43"/>
      <c r="F27" s="41"/>
      <c r="G27" s="40"/>
      <c r="H27" s="40"/>
      <c r="I27" s="40"/>
      <c r="J27" s="42"/>
      <c r="K27" s="40"/>
      <c r="L27" s="40"/>
      <c r="M27" s="43"/>
      <c r="N27" s="43"/>
      <c r="O27" s="43"/>
      <c r="P27" s="42"/>
      <c r="Q27" s="40"/>
      <c r="R27" s="40"/>
      <c r="S27" s="40"/>
      <c r="T27" s="31"/>
      <c r="U27" s="43"/>
      <c r="V27" s="43"/>
      <c r="W27" s="24" t="s">
        <v>65</v>
      </c>
      <c r="X27" s="19">
        <v>2.95</v>
      </c>
      <c r="Y27" s="34" t="s">
        <v>66</v>
      </c>
      <c r="Z27" s="18">
        <f>E24*L24*X27</f>
        <v>3.54</v>
      </c>
      <c r="AA27" s="53">
        <v>90</v>
      </c>
      <c r="AB27" s="67">
        <f t="shared" si="0"/>
        <v>318.60000000000002</v>
      </c>
      <c r="AC27" s="68">
        <v>10.06</v>
      </c>
      <c r="AD27" s="71">
        <f>Z27*AC27</f>
        <v>35.612400000000001</v>
      </c>
      <c r="AE27" s="68"/>
      <c r="AF27" s="69"/>
    </row>
    <row r="28" spans="1:32" s="3" customFormat="1" ht="58.5" customHeight="1">
      <c r="A28" s="39"/>
      <c r="B28" s="31"/>
      <c r="C28" s="31"/>
      <c r="D28" s="40"/>
      <c r="E28" s="43"/>
      <c r="F28" s="41"/>
      <c r="G28" s="40"/>
      <c r="H28" s="40"/>
      <c r="I28" s="40"/>
      <c r="J28" s="42"/>
      <c r="K28" s="40"/>
      <c r="L28" s="40"/>
      <c r="M28" s="43"/>
      <c r="N28" s="43"/>
      <c r="O28" s="43"/>
      <c r="P28" s="42"/>
      <c r="Q28" s="40"/>
      <c r="R28" s="40"/>
      <c r="S28" s="40"/>
      <c r="T28" s="31"/>
      <c r="U28" s="43"/>
      <c r="V28" s="43"/>
      <c r="W28" s="24" t="s">
        <v>109</v>
      </c>
      <c r="X28" s="19">
        <v>0.1</v>
      </c>
      <c r="Y28" s="34" t="s">
        <v>91</v>
      </c>
      <c r="Z28" s="18">
        <f>E24*L24*X28</f>
        <v>0.12</v>
      </c>
      <c r="AA28" s="53">
        <v>65.709999999999994</v>
      </c>
      <c r="AB28" s="70">
        <f t="shared" si="0"/>
        <v>7.8851999999999993</v>
      </c>
      <c r="AC28" s="68">
        <v>11.06</v>
      </c>
      <c r="AD28" s="71">
        <f>Z28*AC28</f>
        <v>1.3271999999999999</v>
      </c>
      <c r="AE28" s="68"/>
      <c r="AF28" s="69"/>
    </row>
    <row r="29" spans="1:32" s="3" customFormat="1" ht="52.5" customHeight="1">
      <c r="A29" s="39">
        <v>7</v>
      </c>
      <c r="B29" s="31"/>
      <c r="C29" s="31"/>
      <c r="D29" s="40" t="s">
        <v>97</v>
      </c>
      <c r="E29" s="43">
        <v>0.4</v>
      </c>
      <c r="F29" s="41" t="s">
        <v>110</v>
      </c>
      <c r="G29" s="40" t="s">
        <v>111</v>
      </c>
      <c r="H29" s="40" t="s">
        <v>97</v>
      </c>
      <c r="I29" s="40">
        <v>69.930000000000007</v>
      </c>
      <c r="J29" s="42" t="s">
        <v>112</v>
      </c>
      <c r="K29" s="40">
        <v>2.5</v>
      </c>
      <c r="L29" s="40">
        <v>1</v>
      </c>
      <c r="M29" s="43">
        <f>E29*I29*L29</f>
        <v>27.972000000000005</v>
      </c>
      <c r="N29" s="43">
        <v>8.17</v>
      </c>
      <c r="O29" s="43">
        <f>M29*N29</f>
        <v>228.53124000000003</v>
      </c>
      <c r="P29" s="42" t="s">
        <v>99</v>
      </c>
      <c r="Q29" s="40" t="s">
        <v>100</v>
      </c>
      <c r="R29" s="40">
        <v>11.7</v>
      </c>
      <c r="S29" s="39">
        <f>E29*L29*R29</f>
        <v>4.68</v>
      </c>
      <c r="T29" s="31" t="s">
        <v>101</v>
      </c>
      <c r="U29" s="40">
        <v>478.23</v>
      </c>
      <c r="V29" s="50">
        <f>S29*U29</f>
        <v>2238.1163999999999</v>
      </c>
      <c r="W29" s="24" t="s">
        <v>102</v>
      </c>
      <c r="X29" s="19">
        <v>7.77</v>
      </c>
      <c r="Y29" s="34" t="s">
        <v>103</v>
      </c>
      <c r="Z29" s="36">
        <f>E29*L29*X29</f>
        <v>3.1080000000000001</v>
      </c>
      <c r="AA29" s="53">
        <v>30</v>
      </c>
      <c r="AB29" s="67">
        <f t="shared" si="0"/>
        <v>93.240000000000009</v>
      </c>
      <c r="AC29" s="68"/>
      <c r="AD29" s="68"/>
      <c r="AE29" s="68"/>
      <c r="AF29" s="69" t="s">
        <v>104</v>
      </c>
    </row>
    <row r="30" spans="1:32" s="3" customFormat="1" ht="72" customHeight="1">
      <c r="A30" s="39"/>
      <c r="B30" s="31"/>
      <c r="C30" s="31"/>
      <c r="D30" s="40"/>
      <c r="E30" s="43"/>
      <c r="F30" s="41"/>
      <c r="G30" s="40"/>
      <c r="H30" s="40"/>
      <c r="I30" s="40"/>
      <c r="J30" s="42"/>
      <c r="K30" s="40"/>
      <c r="L30" s="40"/>
      <c r="M30" s="43"/>
      <c r="N30" s="43"/>
      <c r="O30" s="43"/>
      <c r="P30" s="42"/>
      <c r="Q30" s="40"/>
      <c r="R30" s="40"/>
      <c r="S30" s="39"/>
      <c r="T30" s="31"/>
      <c r="U30" s="40"/>
      <c r="V30" s="50"/>
      <c r="W30" s="24" t="s">
        <v>105</v>
      </c>
      <c r="X30" s="19">
        <v>7.77</v>
      </c>
      <c r="Y30" s="34" t="s">
        <v>106</v>
      </c>
      <c r="Z30" s="36">
        <f>E29*L29*X30</f>
        <v>3.1080000000000001</v>
      </c>
      <c r="AA30" s="53">
        <v>226.54</v>
      </c>
      <c r="AB30" s="70">
        <f t="shared" si="0"/>
        <v>704.08632</v>
      </c>
      <c r="AC30" s="68">
        <v>11.6</v>
      </c>
      <c r="AD30" s="71">
        <f>Z30*AC30</f>
        <v>36.052799999999998</v>
      </c>
      <c r="AE30" s="68"/>
      <c r="AF30" s="69"/>
    </row>
    <row r="31" spans="1:32" s="3" customFormat="1" ht="83.25" customHeight="1">
      <c r="A31" s="39"/>
      <c r="B31" s="31"/>
      <c r="C31" s="31"/>
      <c r="D31" s="40"/>
      <c r="E31" s="43"/>
      <c r="F31" s="41"/>
      <c r="G31" s="40"/>
      <c r="H31" s="40"/>
      <c r="I31" s="40"/>
      <c r="J31" s="42"/>
      <c r="K31" s="40"/>
      <c r="L31" s="40"/>
      <c r="M31" s="43"/>
      <c r="N31" s="43"/>
      <c r="O31" s="43"/>
      <c r="P31" s="42"/>
      <c r="Q31" s="40"/>
      <c r="R31" s="40"/>
      <c r="S31" s="39"/>
      <c r="T31" s="31"/>
      <c r="U31" s="40"/>
      <c r="V31" s="50"/>
      <c r="W31" s="24" t="s">
        <v>58</v>
      </c>
      <c r="X31" s="72">
        <v>7.77</v>
      </c>
      <c r="Y31" s="72" t="s">
        <v>59</v>
      </c>
      <c r="Z31" s="36">
        <f>E29*L29*X31</f>
        <v>3.1080000000000001</v>
      </c>
      <c r="AA31" s="53">
        <v>86.5</v>
      </c>
      <c r="AB31" s="70">
        <f t="shared" si="0"/>
        <v>268.84199999999998</v>
      </c>
      <c r="AC31" s="68">
        <v>11.6</v>
      </c>
      <c r="AD31" s="71">
        <f>Z31*AC31</f>
        <v>36.052799999999998</v>
      </c>
      <c r="AE31" s="68"/>
      <c r="AF31" s="69"/>
    </row>
    <row r="32" spans="1:32" s="3" customFormat="1" ht="134.25" customHeight="1">
      <c r="A32" s="39"/>
      <c r="B32" s="31"/>
      <c r="C32" s="31"/>
      <c r="D32" s="40"/>
      <c r="E32" s="43"/>
      <c r="F32" s="41"/>
      <c r="G32" s="40"/>
      <c r="H32" s="40"/>
      <c r="I32" s="40"/>
      <c r="J32" s="42"/>
      <c r="K32" s="40"/>
      <c r="L32" s="40"/>
      <c r="M32" s="43"/>
      <c r="N32" s="43"/>
      <c r="O32" s="43"/>
      <c r="P32" s="42" t="s">
        <v>113</v>
      </c>
      <c r="Q32" s="40" t="s">
        <v>100</v>
      </c>
      <c r="R32" s="40">
        <v>3.2000000000000001E-2</v>
      </c>
      <c r="S32" s="73">
        <f>E29*L29*R32</f>
        <v>1.2800000000000001E-2</v>
      </c>
      <c r="T32" s="31" t="s">
        <v>114</v>
      </c>
      <c r="U32" s="50">
        <v>1487.6</v>
      </c>
      <c r="V32" s="50">
        <f>S32*U32</f>
        <v>19.04128</v>
      </c>
      <c r="W32" s="24" t="s">
        <v>67</v>
      </c>
      <c r="X32" s="19">
        <v>7.77</v>
      </c>
      <c r="Y32" s="34" t="s">
        <v>68</v>
      </c>
      <c r="Z32" s="36">
        <f>E29*L29*X32</f>
        <v>3.1080000000000001</v>
      </c>
      <c r="AA32" s="53">
        <v>1.53</v>
      </c>
      <c r="AB32" s="70">
        <f t="shared" si="0"/>
        <v>4.7552400000000006</v>
      </c>
      <c r="AC32" s="68"/>
      <c r="AD32" s="68"/>
      <c r="AE32" s="68"/>
      <c r="AF32" s="69"/>
    </row>
    <row r="33" spans="1:32" s="3" customFormat="1" ht="237.75" customHeight="1">
      <c r="A33" s="39"/>
      <c r="B33" s="31"/>
      <c r="C33" s="31"/>
      <c r="D33" s="40"/>
      <c r="E33" s="43"/>
      <c r="F33" s="41"/>
      <c r="G33" s="40"/>
      <c r="H33" s="40"/>
      <c r="I33" s="40"/>
      <c r="J33" s="42"/>
      <c r="K33" s="40"/>
      <c r="L33" s="40"/>
      <c r="M33" s="43"/>
      <c r="N33" s="43"/>
      <c r="O33" s="43"/>
      <c r="P33" s="42"/>
      <c r="Q33" s="40"/>
      <c r="R33" s="40"/>
      <c r="S33" s="73"/>
      <c r="T33" s="31"/>
      <c r="U33" s="50"/>
      <c r="V33" s="50"/>
      <c r="W33" s="24" t="s">
        <v>65</v>
      </c>
      <c r="X33" s="19">
        <v>7.77</v>
      </c>
      <c r="Y33" s="34" t="s">
        <v>66</v>
      </c>
      <c r="Z33" s="36">
        <f>E29*L29*X33</f>
        <v>3.1080000000000001</v>
      </c>
      <c r="AA33" s="53">
        <v>90</v>
      </c>
      <c r="AB33" s="70">
        <f t="shared" si="0"/>
        <v>279.72000000000003</v>
      </c>
      <c r="AC33" s="68">
        <v>10.06</v>
      </c>
      <c r="AD33" s="71">
        <f>Z33*AC33</f>
        <v>31.266480000000001</v>
      </c>
      <c r="AE33" s="68"/>
      <c r="AF33" s="69"/>
    </row>
    <row r="34" spans="1:32" s="3" customFormat="1" ht="103.5" customHeight="1" outlineLevel="1">
      <c r="A34" s="39">
        <v>8</v>
      </c>
      <c r="B34" s="31"/>
      <c r="C34" s="31"/>
      <c r="D34" s="40" t="s">
        <v>115</v>
      </c>
      <c r="E34" s="43">
        <v>15</v>
      </c>
      <c r="F34" s="42" t="s">
        <v>116</v>
      </c>
      <c r="G34" s="40" t="s">
        <v>117</v>
      </c>
      <c r="H34" s="40" t="s">
        <v>61</v>
      </c>
      <c r="I34" s="40">
        <v>7.4</v>
      </c>
      <c r="J34" s="42" t="s">
        <v>118</v>
      </c>
      <c r="K34" s="40">
        <v>2.4</v>
      </c>
      <c r="L34" s="40">
        <v>1</v>
      </c>
      <c r="M34" s="43">
        <f>E34*I34*L34</f>
        <v>111</v>
      </c>
      <c r="N34" s="43">
        <v>8.09</v>
      </c>
      <c r="O34" s="50">
        <f>M34*N34</f>
        <v>897.99</v>
      </c>
      <c r="P34" s="33" t="s">
        <v>113</v>
      </c>
      <c r="Q34" s="19" t="s">
        <v>100</v>
      </c>
      <c r="R34" s="19">
        <v>0.09</v>
      </c>
      <c r="S34" s="36">
        <f>E34*L34*R34</f>
        <v>1.3499999999999999</v>
      </c>
      <c r="T34" s="52" t="s">
        <v>114</v>
      </c>
      <c r="U34" s="53">
        <v>1487.6</v>
      </c>
      <c r="V34" s="53">
        <f>S34*U34</f>
        <v>2008.2599999999998</v>
      </c>
      <c r="W34" s="41" t="s">
        <v>119</v>
      </c>
      <c r="X34" s="43">
        <v>0.7</v>
      </c>
      <c r="Y34" s="74" t="s">
        <v>120</v>
      </c>
      <c r="Z34" s="43">
        <f>X34*E34*L34</f>
        <v>10.5</v>
      </c>
      <c r="AA34" s="44">
        <v>118.47</v>
      </c>
      <c r="AB34" s="44">
        <f t="shared" si="0"/>
        <v>1243.9349999999999</v>
      </c>
      <c r="AC34" s="75">
        <v>21.66</v>
      </c>
      <c r="AD34" s="75">
        <f>AC34*Z34</f>
        <v>227.43</v>
      </c>
      <c r="AE34" s="76"/>
      <c r="AF34" s="47" t="s">
        <v>104</v>
      </c>
    </row>
    <row r="35" spans="1:32" s="3" customFormat="1" ht="111.75" customHeight="1" outlineLevel="1">
      <c r="A35" s="39"/>
      <c r="B35" s="31"/>
      <c r="C35" s="31"/>
      <c r="D35" s="40"/>
      <c r="E35" s="43"/>
      <c r="F35" s="42"/>
      <c r="G35" s="40"/>
      <c r="H35" s="40"/>
      <c r="I35" s="40"/>
      <c r="J35" s="42"/>
      <c r="K35" s="40"/>
      <c r="L35" s="40"/>
      <c r="M35" s="43"/>
      <c r="N35" s="43"/>
      <c r="O35" s="50"/>
      <c r="P35" s="33" t="s">
        <v>121</v>
      </c>
      <c r="Q35" s="19" t="s">
        <v>56</v>
      </c>
      <c r="R35" s="19">
        <v>0.05</v>
      </c>
      <c r="S35" s="77">
        <f>E34*L34*R35</f>
        <v>0.75</v>
      </c>
      <c r="T35" s="52" t="s">
        <v>122</v>
      </c>
      <c r="U35" s="53">
        <v>59.99</v>
      </c>
      <c r="V35" s="53">
        <f>S35*U35</f>
        <v>44.9925</v>
      </c>
      <c r="W35" s="41"/>
      <c r="X35" s="43"/>
      <c r="Y35" s="74"/>
      <c r="Z35" s="43"/>
      <c r="AA35" s="44"/>
      <c r="AB35" s="44"/>
      <c r="AC35" s="44"/>
      <c r="AD35" s="44"/>
      <c r="AE35" s="76"/>
      <c r="AF35" s="47"/>
    </row>
    <row r="36" spans="1:32" s="3" customFormat="1" ht="153.75" customHeight="1" outlineLevel="1">
      <c r="A36" s="18">
        <v>9</v>
      </c>
      <c r="B36" s="31"/>
      <c r="C36" s="31"/>
      <c r="D36" s="19" t="s">
        <v>123</v>
      </c>
      <c r="E36" s="34">
        <f>27/100</f>
        <v>0.27</v>
      </c>
      <c r="F36" s="24" t="s">
        <v>124</v>
      </c>
      <c r="G36" s="19" t="s">
        <v>125</v>
      </c>
      <c r="H36" s="19" t="s">
        <v>123</v>
      </c>
      <c r="I36" s="78">
        <v>28.84</v>
      </c>
      <c r="J36" s="33" t="s">
        <v>126</v>
      </c>
      <c r="K36" s="18">
        <v>2.5</v>
      </c>
      <c r="L36" s="18">
        <v>1</v>
      </c>
      <c r="M36" s="34">
        <f>E36*I36*L36</f>
        <v>7.7868000000000004</v>
      </c>
      <c r="N36" s="34">
        <v>8.17</v>
      </c>
      <c r="O36" s="34">
        <f>M36*N36</f>
        <v>63.618156000000006</v>
      </c>
      <c r="P36" s="33" t="s">
        <v>127</v>
      </c>
      <c r="Q36" s="19" t="s">
        <v>128</v>
      </c>
      <c r="R36" s="19">
        <v>28.8</v>
      </c>
      <c r="S36" s="36">
        <f>E36*L36*R36</f>
        <v>7.7760000000000007</v>
      </c>
      <c r="T36" s="52" t="s">
        <v>129</v>
      </c>
      <c r="U36" s="36">
        <v>52.04</v>
      </c>
      <c r="V36" s="36">
        <f>S36*U36</f>
        <v>404.66304000000002</v>
      </c>
      <c r="W36" s="24" t="s">
        <v>58</v>
      </c>
      <c r="X36" s="79">
        <v>7.21</v>
      </c>
      <c r="Y36" s="80" t="s">
        <v>59</v>
      </c>
      <c r="Z36" s="36">
        <f>X36*L36*E36</f>
        <v>1.9467000000000001</v>
      </c>
      <c r="AA36" s="37">
        <v>86.5</v>
      </c>
      <c r="AB36" s="37">
        <f>Z36*AA36</f>
        <v>168.38955000000001</v>
      </c>
      <c r="AC36" s="37">
        <v>11.6</v>
      </c>
      <c r="AD36" s="37">
        <f>Z36*AC36</f>
        <v>22.581720000000001</v>
      </c>
      <c r="AE36" s="19"/>
      <c r="AF36" s="81" t="s">
        <v>50</v>
      </c>
    </row>
    <row r="37" spans="1:32" s="1" customFormat="1" ht="111" customHeight="1">
      <c r="A37" s="82">
        <v>10</v>
      </c>
      <c r="B37" s="31"/>
      <c r="C37" s="31"/>
      <c r="D37" s="19" t="s">
        <v>130</v>
      </c>
      <c r="E37" s="19">
        <v>2</v>
      </c>
      <c r="F37" s="24" t="s">
        <v>131</v>
      </c>
      <c r="G37" s="19" t="s">
        <v>132</v>
      </c>
      <c r="H37" s="19" t="s">
        <v>130</v>
      </c>
      <c r="I37" s="19"/>
      <c r="J37" s="33"/>
      <c r="K37" s="19"/>
      <c r="L37" s="19">
        <v>5</v>
      </c>
      <c r="M37" s="53"/>
      <c r="N37" s="53"/>
      <c r="O37" s="34"/>
      <c r="P37" s="83" t="s">
        <v>75</v>
      </c>
      <c r="Q37" s="84"/>
      <c r="R37" s="84"/>
      <c r="S37" s="84">
        <f>E37*L37</f>
        <v>10</v>
      </c>
      <c r="T37" s="84"/>
      <c r="U37" s="84">
        <v>17.95</v>
      </c>
      <c r="V37" s="85">
        <f>S37*U37</f>
        <v>179.5</v>
      </c>
      <c r="W37" s="24"/>
      <c r="X37" s="19"/>
      <c r="Y37" s="19"/>
      <c r="Z37" s="19"/>
      <c r="AA37" s="19"/>
      <c r="AB37" s="34"/>
      <c r="AC37" s="19"/>
      <c r="AD37" s="19"/>
      <c r="AE37" s="32"/>
      <c r="AF37" s="38" t="s">
        <v>104</v>
      </c>
    </row>
    <row r="38" spans="1:32" s="1" customFormat="1" ht="111.75" customHeight="1">
      <c r="A38" s="82">
        <v>11</v>
      </c>
      <c r="B38" s="31"/>
      <c r="C38" s="31"/>
      <c r="D38" s="19" t="s">
        <v>130</v>
      </c>
      <c r="E38" s="19">
        <v>2</v>
      </c>
      <c r="F38" s="24" t="s">
        <v>133</v>
      </c>
      <c r="G38" s="19" t="s">
        <v>134</v>
      </c>
      <c r="H38" s="19" t="s">
        <v>130</v>
      </c>
      <c r="I38" s="19"/>
      <c r="J38" s="33"/>
      <c r="K38" s="19"/>
      <c r="L38" s="19">
        <v>5</v>
      </c>
      <c r="M38" s="53"/>
      <c r="N38" s="53"/>
      <c r="O38" s="34"/>
      <c r="P38" s="33"/>
      <c r="Q38" s="19"/>
      <c r="R38" s="19"/>
      <c r="S38" s="19"/>
      <c r="T38" s="19"/>
      <c r="U38" s="34"/>
      <c r="V38" s="34"/>
      <c r="W38" s="24" t="s">
        <v>135</v>
      </c>
      <c r="X38" s="19"/>
      <c r="Y38" s="19"/>
      <c r="Z38" s="19">
        <f>E38*L38</f>
        <v>10</v>
      </c>
      <c r="AA38" s="19">
        <v>12.2</v>
      </c>
      <c r="AB38" s="34">
        <f>Z38*AA38</f>
        <v>122</v>
      </c>
      <c r="AC38" s="19"/>
      <c r="AD38" s="19"/>
      <c r="AE38" s="32"/>
      <c r="AF38" s="38" t="s">
        <v>104</v>
      </c>
    </row>
    <row r="39" spans="1:32" s="1" customFormat="1">
      <c r="A39" s="86" t="s">
        <v>136</v>
      </c>
      <c r="B39" s="87"/>
      <c r="C39" s="87"/>
      <c r="D39" s="87"/>
      <c r="E39" s="87"/>
      <c r="F39" s="88"/>
      <c r="G39" s="87"/>
      <c r="H39" s="89"/>
      <c r="I39" s="87"/>
      <c r="J39" s="88"/>
      <c r="K39" s="87"/>
      <c r="L39" s="87"/>
      <c r="M39" s="87"/>
      <c r="N39" s="87"/>
      <c r="O39" s="87"/>
      <c r="P39" s="88"/>
      <c r="Q39" s="89"/>
      <c r="R39" s="87"/>
      <c r="S39" s="87"/>
      <c r="T39" s="87"/>
      <c r="U39" s="87"/>
      <c r="V39" s="87"/>
      <c r="W39" s="89"/>
      <c r="X39" s="87"/>
      <c r="Y39" s="87"/>
      <c r="Z39" s="89"/>
      <c r="AA39" s="89"/>
      <c r="AB39" s="89"/>
      <c r="AC39" s="89"/>
      <c r="AD39" s="89"/>
      <c r="AE39" s="90"/>
      <c r="AF39" s="91"/>
    </row>
    <row r="40" spans="1:32" ht="75.75" customHeight="1">
      <c r="A40" s="92">
        <v>12</v>
      </c>
      <c r="B40" s="93" t="s">
        <v>137</v>
      </c>
      <c r="C40" s="93" t="s">
        <v>138</v>
      </c>
      <c r="D40" s="40" t="s">
        <v>139</v>
      </c>
      <c r="E40" s="43">
        <f>160*0.2</f>
        <v>32</v>
      </c>
      <c r="F40" s="42" t="s">
        <v>140</v>
      </c>
      <c r="G40" s="40" t="s">
        <v>141</v>
      </c>
      <c r="H40" s="40" t="s">
        <v>139</v>
      </c>
      <c r="I40" s="43">
        <f>0.24</f>
        <v>0.24</v>
      </c>
      <c r="J40" s="94" t="s">
        <v>142</v>
      </c>
      <c r="K40" s="95">
        <v>4</v>
      </c>
      <c r="L40" s="96" t="s">
        <v>143</v>
      </c>
      <c r="M40" s="50">
        <f>E40*I40*L40</f>
        <v>7.68</v>
      </c>
      <c r="N40" s="50">
        <v>9.6199999999999992</v>
      </c>
      <c r="O40" s="50">
        <f>M40*N40</f>
        <v>73.881599999999992</v>
      </c>
      <c r="P40" s="33" t="s">
        <v>144</v>
      </c>
      <c r="Q40" s="34" t="s">
        <v>128</v>
      </c>
      <c r="R40" s="19">
        <v>10</v>
      </c>
      <c r="S40" s="53">
        <f>R40*L40*E40</f>
        <v>320</v>
      </c>
      <c r="T40" s="19" t="s">
        <v>145</v>
      </c>
      <c r="U40" s="53">
        <v>43.79</v>
      </c>
      <c r="V40" s="53">
        <f t="shared" ref="V40:V48" si="1">S40*U40</f>
        <v>14012.8</v>
      </c>
      <c r="W40" s="97" t="s">
        <v>109</v>
      </c>
      <c r="X40" s="85">
        <f>0.08</f>
        <v>0.08</v>
      </c>
      <c r="Y40" s="34" t="s">
        <v>91</v>
      </c>
      <c r="Z40" s="34">
        <f>X40*L40*E40</f>
        <v>2.56</v>
      </c>
      <c r="AA40" s="37">
        <v>65.709999999999994</v>
      </c>
      <c r="AB40" s="37">
        <f>Z40*AA40</f>
        <v>168.21759999999998</v>
      </c>
      <c r="AC40" s="37">
        <v>11.6</v>
      </c>
      <c r="AD40" s="37">
        <f>Z40*AC40</f>
        <v>29.695999999999998</v>
      </c>
      <c r="AE40" s="98"/>
      <c r="AF40" s="99" t="s">
        <v>50</v>
      </c>
    </row>
    <row r="41" spans="1:32" ht="73.5" customHeight="1">
      <c r="A41" s="92"/>
      <c r="B41" s="93"/>
      <c r="C41" s="93"/>
      <c r="D41" s="40"/>
      <c r="E41" s="43"/>
      <c r="F41" s="42"/>
      <c r="G41" s="40"/>
      <c r="H41" s="40"/>
      <c r="I41" s="43"/>
      <c r="J41" s="94"/>
      <c r="K41" s="95"/>
      <c r="L41" s="96"/>
      <c r="M41" s="50"/>
      <c r="N41" s="50"/>
      <c r="O41" s="50"/>
      <c r="P41" s="33" t="s">
        <v>146</v>
      </c>
      <c r="Q41" s="34" t="s">
        <v>128</v>
      </c>
      <c r="R41" s="19">
        <v>1</v>
      </c>
      <c r="S41" s="53">
        <f>E40*L40*R41</f>
        <v>32</v>
      </c>
      <c r="T41" s="19" t="s">
        <v>147</v>
      </c>
      <c r="U41" s="53">
        <v>338.54</v>
      </c>
      <c r="V41" s="53">
        <f t="shared" si="1"/>
        <v>10833.28</v>
      </c>
      <c r="W41" s="97"/>
      <c r="X41" s="34"/>
      <c r="Y41" s="34"/>
      <c r="Z41" s="34"/>
      <c r="AA41" s="100"/>
      <c r="AB41" s="100"/>
      <c r="AC41" s="100"/>
      <c r="AD41" s="100"/>
      <c r="AE41" s="98"/>
      <c r="AF41" s="99"/>
    </row>
    <row r="42" spans="1:32" ht="82.5" customHeight="1">
      <c r="A42" s="92"/>
      <c r="B42" s="93"/>
      <c r="C42" s="93"/>
      <c r="D42" s="40"/>
      <c r="E42" s="43"/>
      <c r="F42" s="42"/>
      <c r="G42" s="40"/>
      <c r="H42" s="40"/>
      <c r="I42" s="43"/>
      <c r="J42" s="94"/>
      <c r="K42" s="95"/>
      <c r="L42" s="96"/>
      <c r="M42" s="50"/>
      <c r="N42" s="50"/>
      <c r="O42" s="50"/>
      <c r="P42" s="33" t="s">
        <v>148</v>
      </c>
      <c r="Q42" s="34" t="s">
        <v>128</v>
      </c>
      <c r="R42" s="19">
        <v>1</v>
      </c>
      <c r="S42" s="53">
        <f>E40*L40*R42</f>
        <v>32</v>
      </c>
      <c r="T42" s="19" t="s">
        <v>149</v>
      </c>
      <c r="U42" s="53">
        <v>338.7</v>
      </c>
      <c r="V42" s="53">
        <f t="shared" si="1"/>
        <v>10838.4</v>
      </c>
      <c r="W42" s="97"/>
      <c r="X42" s="34"/>
      <c r="Y42" s="34"/>
      <c r="Z42" s="34"/>
      <c r="AA42" s="100"/>
      <c r="AB42" s="100"/>
      <c r="AC42" s="100"/>
      <c r="AD42" s="100"/>
      <c r="AE42" s="98"/>
      <c r="AF42" s="99"/>
    </row>
    <row r="43" spans="1:32" ht="161.25" customHeight="1">
      <c r="A43" s="92"/>
      <c r="B43" s="93"/>
      <c r="C43" s="93"/>
      <c r="D43" s="40"/>
      <c r="E43" s="43"/>
      <c r="F43" s="42"/>
      <c r="G43" s="40"/>
      <c r="H43" s="40"/>
      <c r="I43" s="43"/>
      <c r="J43" s="94"/>
      <c r="K43" s="95"/>
      <c r="L43" s="96"/>
      <c r="M43" s="50"/>
      <c r="N43" s="50"/>
      <c r="O43" s="50"/>
      <c r="P43" s="33" t="s">
        <v>150</v>
      </c>
      <c r="Q43" s="34" t="s">
        <v>128</v>
      </c>
      <c r="R43" s="19">
        <v>0.8</v>
      </c>
      <c r="S43" s="53">
        <f>E40*L40*R43</f>
        <v>25.6</v>
      </c>
      <c r="T43" s="19" t="s">
        <v>151</v>
      </c>
      <c r="U43" s="53">
        <v>216.14</v>
      </c>
      <c r="V43" s="53">
        <f t="shared" si="1"/>
        <v>5533.1840000000002</v>
      </c>
      <c r="W43" s="97"/>
      <c r="X43" s="19"/>
      <c r="Y43" s="19"/>
      <c r="Z43" s="34"/>
      <c r="AA43" s="59"/>
      <c r="AB43" s="59"/>
      <c r="AC43" s="59"/>
      <c r="AD43" s="59"/>
      <c r="AE43" s="98"/>
      <c r="AF43" s="99"/>
    </row>
    <row r="44" spans="1:32" s="1" customFormat="1" ht="169.5" customHeight="1">
      <c r="A44" s="101">
        <v>13</v>
      </c>
      <c r="B44" s="93"/>
      <c r="C44" s="93"/>
      <c r="D44" s="34" t="s">
        <v>61</v>
      </c>
      <c r="E44" s="34">
        <f>410/100</f>
        <v>4.0999999999999996</v>
      </c>
      <c r="F44" s="102" t="s">
        <v>152</v>
      </c>
      <c r="G44" s="55" t="s">
        <v>153</v>
      </c>
      <c r="H44" s="19" t="s">
        <v>61</v>
      </c>
      <c r="I44" s="34">
        <f>2*2.88</f>
        <v>5.76</v>
      </c>
      <c r="J44" s="102" t="s">
        <v>154</v>
      </c>
      <c r="K44" s="103">
        <v>2.5</v>
      </c>
      <c r="L44" s="104" t="s">
        <v>143</v>
      </c>
      <c r="M44" s="53">
        <f>E44*I44*L44</f>
        <v>23.615999999999996</v>
      </c>
      <c r="N44" s="53">
        <v>8.17</v>
      </c>
      <c r="O44" s="53">
        <f>M44*N44</f>
        <v>192.94271999999998</v>
      </c>
      <c r="P44" s="33" t="s">
        <v>155</v>
      </c>
      <c r="Q44" s="34" t="s">
        <v>100</v>
      </c>
      <c r="R44" s="105">
        <f>3.5/1000</f>
        <v>3.5000000000000001E-3</v>
      </c>
      <c r="S44" s="106">
        <f>E44*L44*R44</f>
        <v>1.435E-2</v>
      </c>
      <c r="T44" s="19" t="s">
        <v>156</v>
      </c>
      <c r="U44" s="53">
        <v>19696.099999999999</v>
      </c>
      <c r="V44" s="53">
        <f t="shared" si="1"/>
        <v>282.63903499999998</v>
      </c>
      <c r="W44" s="102"/>
      <c r="X44" s="19"/>
      <c r="Y44" s="19"/>
      <c r="Z44" s="34"/>
      <c r="AA44" s="59"/>
      <c r="AB44" s="59"/>
      <c r="AC44" s="59"/>
      <c r="AD44" s="59"/>
      <c r="AE44" s="70"/>
      <c r="AF44" s="107" t="s">
        <v>50</v>
      </c>
    </row>
    <row r="45" spans="1:32" s="1" customFormat="1" ht="69.75" customHeight="1">
      <c r="A45" s="92">
        <f>A44+1</f>
        <v>14</v>
      </c>
      <c r="B45" s="93"/>
      <c r="C45" s="93"/>
      <c r="D45" s="43" t="s">
        <v>97</v>
      </c>
      <c r="E45" s="43">
        <f>60/100</f>
        <v>0.6</v>
      </c>
      <c r="F45" s="108" t="s">
        <v>157</v>
      </c>
      <c r="G45" s="40" t="s">
        <v>158</v>
      </c>
      <c r="H45" s="40" t="s">
        <v>97</v>
      </c>
      <c r="I45" s="43">
        <f>10.01</f>
        <v>10.01</v>
      </c>
      <c r="J45" s="94" t="s">
        <v>154</v>
      </c>
      <c r="K45" s="109">
        <v>2.5</v>
      </c>
      <c r="L45" s="96" t="s">
        <v>143</v>
      </c>
      <c r="M45" s="50">
        <f>E45*I45*L45</f>
        <v>6.0059999999999993</v>
      </c>
      <c r="N45" s="50">
        <v>8.17</v>
      </c>
      <c r="O45" s="50">
        <f>M45*N45</f>
        <v>49.069019999999995</v>
      </c>
      <c r="P45" s="33" t="s">
        <v>159</v>
      </c>
      <c r="Q45" s="34" t="s">
        <v>100</v>
      </c>
      <c r="R45" s="105">
        <f>1.3/100</f>
        <v>1.3000000000000001E-2</v>
      </c>
      <c r="S45" s="19">
        <f>R45*0.23</f>
        <v>2.9900000000000005E-3</v>
      </c>
      <c r="T45" s="19" t="s">
        <v>160</v>
      </c>
      <c r="U45" s="53">
        <v>20725.689999999999</v>
      </c>
      <c r="V45" s="53">
        <f t="shared" si="1"/>
        <v>61.969813100000003</v>
      </c>
      <c r="W45" s="102"/>
      <c r="X45" s="19"/>
      <c r="Y45" s="19"/>
      <c r="Z45" s="34"/>
      <c r="AA45" s="59"/>
      <c r="AB45" s="59"/>
      <c r="AC45" s="59"/>
      <c r="AD45" s="59"/>
      <c r="AE45" s="110"/>
      <c r="AF45" s="99" t="s">
        <v>50</v>
      </c>
    </row>
    <row r="46" spans="1:32" s="1" customFormat="1" ht="84" customHeight="1">
      <c r="A46" s="92"/>
      <c r="B46" s="93"/>
      <c r="C46" s="93"/>
      <c r="D46" s="43"/>
      <c r="E46" s="43"/>
      <c r="F46" s="108"/>
      <c r="G46" s="40"/>
      <c r="H46" s="40"/>
      <c r="I46" s="43"/>
      <c r="J46" s="94"/>
      <c r="K46" s="109"/>
      <c r="L46" s="96"/>
      <c r="M46" s="50"/>
      <c r="N46" s="50"/>
      <c r="O46" s="50"/>
      <c r="P46" s="33" t="s">
        <v>161</v>
      </c>
      <c r="Q46" s="34" t="s">
        <v>100</v>
      </c>
      <c r="R46" s="105">
        <f>1.3/100</f>
        <v>1.3000000000000001E-2</v>
      </c>
      <c r="S46" s="19">
        <f>R46*0.37</f>
        <v>4.81E-3</v>
      </c>
      <c r="T46" s="19" t="s">
        <v>162</v>
      </c>
      <c r="U46" s="53">
        <v>14312.87</v>
      </c>
      <c r="V46" s="53">
        <f t="shared" si="1"/>
        <v>68.844904700000001</v>
      </c>
      <c r="W46" s="102"/>
      <c r="X46" s="19"/>
      <c r="Y46" s="19"/>
      <c r="Z46" s="34"/>
      <c r="AA46" s="59"/>
      <c r="AB46" s="59"/>
      <c r="AC46" s="59"/>
      <c r="AD46" s="59"/>
      <c r="AE46" s="110"/>
      <c r="AF46" s="99"/>
    </row>
    <row r="47" spans="1:32" s="1" customFormat="1" ht="321.75" customHeight="1">
      <c r="A47" s="101">
        <f>A45+1</f>
        <v>15</v>
      </c>
      <c r="B47" s="93"/>
      <c r="C47" s="93"/>
      <c r="D47" s="34" t="s">
        <v>163</v>
      </c>
      <c r="E47" s="34">
        <f>2/100</f>
        <v>0.02</v>
      </c>
      <c r="F47" s="102" t="s">
        <v>164</v>
      </c>
      <c r="G47" s="19" t="s">
        <v>165</v>
      </c>
      <c r="H47" s="34" t="s">
        <v>163</v>
      </c>
      <c r="I47" s="34">
        <f>320</f>
        <v>320</v>
      </c>
      <c r="J47" s="102" t="s">
        <v>166</v>
      </c>
      <c r="K47" s="111">
        <v>3</v>
      </c>
      <c r="L47" s="104" t="s">
        <v>143</v>
      </c>
      <c r="M47" s="53">
        <f>E47*I47*L47</f>
        <v>6.4</v>
      </c>
      <c r="N47" s="53">
        <v>8.5299999999999994</v>
      </c>
      <c r="O47" s="53">
        <f>M47*N47</f>
        <v>54.591999999999999</v>
      </c>
      <c r="P47" s="102" t="s">
        <v>167</v>
      </c>
      <c r="Q47" s="34" t="s">
        <v>168</v>
      </c>
      <c r="R47" s="53">
        <v>100</v>
      </c>
      <c r="S47" s="34">
        <f>E47*L47*R47</f>
        <v>2</v>
      </c>
      <c r="T47" s="19" t="s">
        <v>169</v>
      </c>
      <c r="U47" s="53">
        <v>183.46</v>
      </c>
      <c r="V47" s="53">
        <f t="shared" si="1"/>
        <v>366.92</v>
      </c>
      <c r="W47" s="102" t="s">
        <v>170</v>
      </c>
      <c r="X47" s="112">
        <v>11</v>
      </c>
      <c r="Y47" s="113" t="s">
        <v>171</v>
      </c>
      <c r="Z47" s="34">
        <f>X47*E47*L47</f>
        <v>0.22</v>
      </c>
      <c r="AA47" s="59">
        <v>187.68</v>
      </c>
      <c r="AB47" s="59">
        <f>Z47*AA47</f>
        <v>41.2896</v>
      </c>
      <c r="AC47" s="59">
        <v>16.46</v>
      </c>
      <c r="AD47" s="59">
        <f>Z47*AC47</f>
        <v>3.6212000000000004</v>
      </c>
      <c r="AE47" s="114"/>
      <c r="AF47" s="99" t="s">
        <v>50</v>
      </c>
    </row>
    <row r="48" spans="1:32" s="1" customFormat="1" ht="219" customHeight="1">
      <c r="A48" s="101">
        <f>A47+1</f>
        <v>16</v>
      </c>
      <c r="B48" s="93"/>
      <c r="C48" s="93"/>
      <c r="D48" s="34" t="s">
        <v>172</v>
      </c>
      <c r="E48" s="115">
        <f>0.13/100</f>
        <v>1.2999999999999999E-3</v>
      </c>
      <c r="F48" s="102" t="s">
        <v>173</v>
      </c>
      <c r="G48" s="19" t="s">
        <v>174</v>
      </c>
      <c r="H48" s="34" t="s">
        <v>172</v>
      </c>
      <c r="I48" s="34">
        <v>490</v>
      </c>
      <c r="J48" s="102" t="s">
        <v>175</v>
      </c>
      <c r="K48" s="111">
        <v>3</v>
      </c>
      <c r="L48" s="116" t="s">
        <v>143</v>
      </c>
      <c r="M48" s="34">
        <f>E48*I48*L48</f>
        <v>0.63700000000000001</v>
      </c>
      <c r="N48" s="34">
        <v>8.5299999999999994</v>
      </c>
      <c r="O48" s="34">
        <f>M48*N48</f>
        <v>5.4336099999999998</v>
      </c>
      <c r="P48" s="102" t="s">
        <v>176</v>
      </c>
      <c r="Q48" s="34" t="s">
        <v>56</v>
      </c>
      <c r="R48" s="53">
        <v>102</v>
      </c>
      <c r="S48" s="85">
        <f>E48*L48*R48</f>
        <v>0.1326</v>
      </c>
      <c r="T48" s="19" t="s">
        <v>177</v>
      </c>
      <c r="U48" s="53">
        <v>600.75</v>
      </c>
      <c r="V48" s="53">
        <f t="shared" si="1"/>
        <v>79.659449999999993</v>
      </c>
      <c r="W48" s="102" t="s">
        <v>90</v>
      </c>
      <c r="X48" s="53">
        <v>0.99</v>
      </c>
      <c r="Y48" s="34" t="s">
        <v>91</v>
      </c>
      <c r="Z48" s="117">
        <f>X48*E48*L48</f>
        <v>1.2869999999999999E-3</v>
      </c>
      <c r="AA48" s="37">
        <v>65.709999999999994</v>
      </c>
      <c r="AB48" s="37">
        <f>Z48*AA48</f>
        <v>8.4568769999999988E-2</v>
      </c>
      <c r="AC48" s="37">
        <v>11.6</v>
      </c>
      <c r="AD48" s="37">
        <f>Z48*AC48</f>
        <v>1.4929199999999998E-2</v>
      </c>
      <c r="AE48" s="114"/>
      <c r="AF48" s="99"/>
    </row>
    <row r="49" spans="1:32" s="128" customFormat="1">
      <c r="A49" s="118"/>
      <c r="B49" s="118"/>
      <c r="C49" s="118"/>
      <c r="D49" s="118"/>
      <c r="E49" s="118"/>
      <c r="F49" s="118"/>
      <c r="G49" s="119"/>
      <c r="H49" s="120"/>
      <c r="I49" s="121"/>
      <c r="J49" s="121"/>
      <c r="K49" s="121"/>
      <c r="L49" s="121"/>
      <c r="M49" s="120"/>
      <c r="N49" s="120"/>
      <c r="O49" s="122"/>
      <c r="P49" s="123"/>
      <c r="Q49" s="124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6"/>
      <c r="AD49" s="127"/>
      <c r="AE49" s="125"/>
      <c r="AF49" s="125"/>
    </row>
    <row r="50" spans="1:32" s="131" customFormat="1" ht="23.25" customHeight="1">
      <c r="A50" s="129"/>
      <c r="B50" s="129"/>
      <c r="C50" s="129"/>
      <c r="D50" s="129"/>
      <c r="E50" s="129"/>
      <c r="F50" s="129"/>
      <c r="G50" s="130"/>
      <c r="L50" s="132"/>
      <c r="M50" s="133"/>
      <c r="N50" s="133"/>
      <c r="O50" s="134"/>
      <c r="P50" s="135"/>
      <c r="Q50" s="135"/>
      <c r="R50" s="135"/>
      <c r="S50" s="135"/>
      <c r="AE50" s="136"/>
      <c r="AF50" s="137"/>
    </row>
    <row r="51" spans="1:32" s="131" customFormat="1">
      <c r="A51" s="138"/>
      <c r="B51" s="138"/>
      <c r="C51" s="138"/>
      <c r="D51" s="133"/>
      <c r="E51" s="139"/>
      <c r="F51" s="140"/>
      <c r="G51" s="133"/>
      <c r="L51" s="132"/>
      <c r="M51" s="133"/>
      <c r="N51" s="133"/>
      <c r="O51" s="134"/>
      <c r="P51" s="141"/>
      <c r="Q51" s="133"/>
      <c r="R51" s="132"/>
      <c r="S51" s="132"/>
      <c r="AE51" s="136"/>
      <c r="AF51" s="137"/>
    </row>
    <row r="52" spans="1:32" s="131" customFormat="1" ht="25.5" customHeight="1">
      <c r="A52" s="142"/>
      <c r="B52" s="143"/>
      <c r="C52" s="143"/>
      <c r="D52" s="144"/>
      <c r="E52" s="145"/>
      <c r="F52" s="146"/>
      <c r="G52" s="147"/>
      <c r="H52" s="143"/>
      <c r="I52" s="143"/>
      <c r="J52" s="148"/>
      <c r="L52" s="132"/>
      <c r="M52" s="133"/>
      <c r="N52" s="133"/>
      <c r="O52" s="134"/>
      <c r="P52" s="135"/>
      <c r="Q52" s="135"/>
      <c r="R52" s="135"/>
      <c r="S52" s="135"/>
      <c r="AE52" s="136"/>
      <c r="AF52" s="137"/>
    </row>
    <row r="53" spans="1:32" s="131" customFormat="1" ht="27.75">
      <c r="A53" s="143" t="s">
        <v>182</v>
      </c>
      <c r="B53" s="143"/>
      <c r="C53" s="143"/>
      <c r="D53" s="144"/>
      <c r="E53" s="145"/>
      <c r="F53" s="146"/>
      <c r="G53" s="147" t="s">
        <v>183</v>
      </c>
      <c r="H53" s="143"/>
      <c r="I53" s="143"/>
      <c r="J53" s="148"/>
      <c r="L53" s="132"/>
      <c r="M53" s="133"/>
      <c r="N53" s="133"/>
      <c r="O53" s="134"/>
      <c r="P53" s="141"/>
      <c r="Q53" s="132"/>
      <c r="R53" s="132"/>
      <c r="S53" s="132"/>
      <c r="AE53" s="136"/>
      <c r="AF53" s="137"/>
    </row>
    <row r="54" spans="1:32" s="131" customFormat="1" ht="25.5" customHeight="1">
      <c r="A54" s="143"/>
      <c r="B54" s="143"/>
      <c r="C54" s="143"/>
      <c r="D54" s="144"/>
      <c r="E54" s="145"/>
      <c r="F54" s="146"/>
      <c r="G54" s="147"/>
      <c r="H54" s="143"/>
      <c r="I54" s="143"/>
      <c r="J54" s="148"/>
      <c r="L54" s="132"/>
      <c r="M54" s="133"/>
      <c r="N54" s="133"/>
      <c r="O54" s="133"/>
      <c r="P54" s="135"/>
      <c r="Q54" s="135"/>
      <c r="R54" s="135"/>
      <c r="S54" s="135"/>
      <c r="AE54" s="136"/>
      <c r="AF54" s="137"/>
    </row>
    <row r="57" spans="1:32" ht="23.25" customHeight="1">
      <c r="A57" s="149"/>
      <c r="B57" s="149"/>
      <c r="C57" s="149"/>
      <c r="D57" s="150"/>
      <c r="E57" s="151"/>
      <c r="F57" s="152"/>
      <c r="G57" s="153"/>
      <c r="H57" s="149"/>
      <c r="I57" s="149"/>
      <c r="J57" s="149"/>
      <c r="K57" s="149"/>
      <c r="L57" s="153"/>
      <c r="M57" s="150"/>
      <c r="N57" s="150"/>
      <c r="O57" s="150"/>
      <c r="P57" s="154"/>
      <c r="Q57" s="154"/>
      <c r="R57" s="154"/>
      <c r="S57" s="154"/>
    </row>
    <row r="58" spans="1:32">
      <c r="A58" s="155"/>
      <c r="B58" s="155"/>
      <c r="C58" s="155"/>
      <c r="D58" s="150"/>
      <c r="E58" s="151"/>
      <c r="F58" s="152"/>
      <c r="G58" s="150"/>
      <c r="H58" s="149"/>
      <c r="I58" s="149"/>
      <c r="J58" s="149"/>
      <c r="K58" s="149"/>
      <c r="L58" s="153"/>
      <c r="M58" s="150"/>
      <c r="N58" s="150"/>
      <c r="O58" s="156"/>
      <c r="P58" s="157"/>
      <c r="Q58" s="150"/>
      <c r="R58" s="153"/>
      <c r="S58" s="153"/>
    </row>
    <row r="59" spans="1:32" ht="23.25" customHeight="1">
      <c r="A59" s="149"/>
      <c r="B59" s="149"/>
      <c r="C59" s="149"/>
      <c r="D59" s="150"/>
      <c r="E59" s="151"/>
      <c r="F59" s="152"/>
      <c r="G59" s="153"/>
      <c r="H59" s="149"/>
      <c r="I59" s="149"/>
      <c r="J59" s="149"/>
      <c r="K59" s="149"/>
      <c r="L59" s="153"/>
      <c r="M59" s="150"/>
      <c r="N59" s="150"/>
      <c r="O59" s="156"/>
      <c r="P59" s="154"/>
      <c r="Q59" s="154"/>
      <c r="R59" s="154"/>
      <c r="S59" s="154"/>
    </row>
  </sheetData>
  <mergeCells count="231">
    <mergeCell ref="P50:S50"/>
    <mergeCell ref="P52:S52"/>
    <mergeCell ref="P54:S54"/>
    <mergeCell ref="P57:S57"/>
    <mergeCell ref="P59:S59"/>
    <mergeCell ref="N45:N46"/>
    <mergeCell ref="O45:O46"/>
    <mergeCell ref="AE45:AE46"/>
    <mergeCell ref="AF45:AF46"/>
    <mergeCell ref="AF47:AF48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AB34:AB35"/>
    <mergeCell ref="AC34:AC35"/>
    <mergeCell ref="AD34:AD35"/>
    <mergeCell ref="AE34:AE35"/>
    <mergeCell ref="AF34:AF35"/>
    <mergeCell ref="A40:A43"/>
    <mergeCell ref="B40:B48"/>
    <mergeCell ref="C40:C48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O40:O43"/>
    <mergeCell ref="AE40:AE43"/>
    <mergeCell ref="AF40:AF43"/>
    <mergeCell ref="A45:A46"/>
    <mergeCell ref="D45:D46"/>
    <mergeCell ref="L34:L35"/>
    <mergeCell ref="M34:M35"/>
    <mergeCell ref="N34:N35"/>
    <mergeCell ref="O34:O35"/>
    <mergeCell ref="W34:W35"/>
    <mergeCell ref="X34:X35"/>
    <mergeCell ref="Y34:Y35"/>
    <mergeCell ref="Z34:Z35"/>
    <mergeCell ref="AA34:AA35"/>
    <mergeCell ref="A34:A35"/>
    <mergeCell ref="D34:D35"/>
    <mergeCell ref="E34:E35"/>
    <mergeCell ref="F34:F35"/>
    <mergeCell ref="G34:G35"/>
    <mergeCell ref="H34:H35"/>
    <mergeCell ref="I34:I35"/>
    <mergeCell ref="J34:J35"/>
    <mergeCell ref="K34:K35"/>
    <mergeCell ref="U29:U31"/>
    <mergeCell ref="V29:V31"/>
    <mergeCell ref="AF29:AF33"/>
    <mergeCell ref="P32:P33"/>
    <mergeCell ref="Q32:Q33"/>
    <mergeCell ref="R32:R33"/>
    <mergeCell ref="S32:S33"/>
    <mergeCell ref="T32:T33"/>
    <mergeCell ref="U32:U33"/>
    <mergeCell ref="V32:V33"/>
    <mergeCell ref="L29:L33"/>
    <mergeCell ref="M29:M33"/>
    <mergeCell ref="N29:N33"/>
    <mergeCell ref="O29:O33"/>
    <mergeCell ref="P29:P31"/>
    <mergeCell ref="Q29:Q31"/>
    <mergeCell ref="R29:R31"/>
    <mergeCell ref="S29:S31"/>
    <mergeCell ref="T29:T31"/>
    <mergeCell ref="A29:A33"/>
    <mergeCell ref="D29:D33"/>
    <mergeCell ref="E29:E33"/>
    <mergeCell ref="F29:F33"/>
    <mergeCell ref="G29:G33"/>
    <mergeCell ref="H29:H33"/>
    <mergeCell ref="I29:I33"/>
    <mergeCell ref="J29:J33"/>
    <mergeCell ref="K29:K33"/>
    <mergeCell ref="U24:U25"/>
    <mergeCell ref="V24:V25"/>
    <mergeCell ref="AF24:AF28"/>
    <mergeCell ref="P26:P28"/>
    <mergeCell ref="Q26:Q28"/>
    <mergeCell ref="R26:R28"/>
    <mergeCell ref="S26:S28"/>
    <mergeCell ref="T26:T28"/>
    <mergeCell ref="U26:U28"/>
    <mergeCell ref="V26:V28"/>
    <mergeCell ref="L24:L28"/>
    <mergeCell ref="M24:M28"/>
    <mergeCell ref="N24:N28"/>
    <mergeCell ref="O24:O28"/>
    <mergeCell ref="P24:P25"/>
    <mergeCell ref="Q24:Q25"/>
    <mergeCell ref="R24:R25"/>
    <mergeCell ref="S24:S25"/>
    <mergeCell ref="T24:T25"/>
    <mergeCell ref="A24:A28"/>
    <mergeCell ref="D24:D28"/>
    <mergeCell ref="E24:E28"/>
    <mergeCell ref="F24:F28"/>
    <mergeCell ref="G24:G28"/>
    <mergeCell ref="H24:H28"/>
    <mergeCell ref="I24:I28"/>
    <mergeCell ref="J24:J28"/>
    <mergeCell ref="K24:K28"/>
    <mergeCell ref="L21:L23"/>
    <mergeCell ref="M21:M23"/>
    <mergeCell ref="N21:N23"/>
    <mergeCell ref="O21:O23"/>
    <mergeCell ref="AF21:AF23"/>
    <mergeCell ref="W22:W23"/>
    <mergeCell ref="X22:X23"/>
    <mergeCell ref="Y22:Y23"/>
    <mergeCell ref="Z22:Z23"/>
    <mergeCell ref="AA22:AA23"/>
    <mergeCell ref="AB22:AB23"/>
    <mergeCell ref="AC22:AC23"/>
    <mergeCell ref="AD22:AD23"/>
    <mergeCell ref="A21:A23"/>
    <mergeCell ref="D21:D23"/>
    <mergeCell ref="E21:E23"/>
    <mergeCell ref="F21:F23"/>
    <mergeCell ref="G21:G23"/>
    <mergeCell ref="H21:H23"/>
    <mergeCell ref="I21:I23"/>
    <mergeCell ref="J21:J23"/>
    <mergeCell ref="K21:K23"/>
    <mergeCell ref="Y17:Y18"/>
    <mergeCell ref="Z17:Z18"/>
    <mergeCell ref="AA17:AA18"/>
    <mergeCell ref="AB17:AB18"/>
    <mergeCell ref="AC17:AC18"/>
    <mergeCell ref="AD17:AD18"/>
    <mergeCell ref="AE17:AE18"/>
    <mergeCell ref="AF17:AF20"/>
    <mergeCell ref="W19:W20"/>
    <mergeCell ref="X19:X20"/>
    <mergeCell ref="Y19:Y20"/>
    <mergeCell ref="Z19:Z20"/>
    <mergeCell ref="AA19:AA20"/>
    <mergeCell ref="AB19:AB20"/>
    <mergeCell ref="AC19:AC20"/>
    <mergeCell ref="AD19:AD20"/>
    <mergeCell ref="AE19:AE20"/>
    <mergeCell ref="AE15:AE16"/>
    <mergeCell ref="AF15:AF16"/>
    <mergeCell ref="A17:A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X17:X18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15:A16"/>
    <mergeCell ref="D15:D16"/>
    <mergeCell ref="E15:E16"/>
    <mergeCell ref="F15:F16"/>
    <mergeCell ref="G15:G16"/>
    <mergeCell ref="H15:H16"/>
    <mergeCell ref="I15:I16"/>
    <mergeCell ref="J15:J16"/>
    <mergeCell ref="K15:K16"/>
    <mergeCell ref="X13:X14"/>
    <mergeCell ref="Y13:Y14"/>
    <mergeCell ref="Z13:Z14"/>
    <mergeCell ref="AA13:AA14"/>
    <mergeCell ref="AB13:AB14"/>
    <mergeCell ref="AC13:AC14"/>
    <mergeCell ref="AD13:AD14"/>
    <mergeCell ref="AE13:AE14"/>
    <mergeCell ref="AF13:AF14"/>
    <mergeCell ref="A5:AF5"/>
    <mergeCell ref="B12:B38"/>
    <mergeCell ref="C12:C38"/>
    <mergeCell ref="A13:A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</mergeCells>
  <printOptions horizontalCentered="1"/>
  <pageMargins left="0.59027777777777801" right="0.59027777777777801" top="0.98402777777777795" bottom="0.59027777777777801" header="0.511811023622047" footer="0.511811023622047"/>
  <pageSetup paperSize="8" scale="33" orientation="landscape" horizontalDpi="300" verticalDpi="300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№4, 5, 6 Перечень гидромех вспмп 2017-2019</dc:title>
  <dc:subject/>
  <dc:creator>Корепанова Ирина Георгиевна</dc:creator>
  <dc:description/>
  <cp:lastModifiedBy>Рыбай Юлия Николаевна</cp:lastModifiedBy>
  <cp:revision>16</cp:revision>
  <cp:lastPrinted>2025-04-23T00:50:56Z</cp:lastPrinted>
  <dcterms:created xsi:type="dcterms:W3CDTF">2016-11-09T09:44:50Z</dcterms:created>
  <dcterms:modified xsi:type="dcterms:W3CDTF">2026-05-25T05:36:21Z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0x010100152B9D73443C53448AF4C6E455F59EB6</vt:lpwstr>
  </property>
  <property fmtid="{D5CDD505-2E9C-101B-9397-08002B2CF9AE}" pid="3" name="DocumentId">
    <vt:lpwstr>005056BB42511ED6B3C65E4A20E4CB82</vt:lpwstr>
  </property>
  <property fmtid="{D5CDD505-2E9C-101B-9397-08002B2CF9AE}" pid="4" name="_dlc_DocId">
    <vt:lpwstr>EWZZHUPVRMST-1972618624-18757</vt:lpwstr>
  </property>
  <property fmtid="{D5CDD505-2E9C-101B-9397-08002B2CF9AE}" pid="5" name="_dlc_DocIdItemGuid">
    <vt:lpwstr>0d09ad3f-4dcc-4d6d-a49f-3e08624edf65</vt:lpwstr>
  </property>
  <property fmtid="{D5CDD505-2E9C-101B-9397-08002B2CF9AE}" pid="6" name="_dlc_DocIdUrl">
    <vt:lpwstr>http://sr-dc-020/_layouts/15/DocIdRedir.aspx?ID=EWZZHUPVRMST-1972618624-18757, EWZZHUPVRMST-1972618624-18757</vt:lpwstr>
  </property>
</Properties>
</file>